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4940" windowHeight="9090" activeTab="8"/>
  </bookViews>
  <sheets>
    <sheet name="Baseline" sheetId="1" r:id="rId1"/>
    <sheet name="BOM Validation" sheetId="2" r:id="rId2"/>
    <sheet name="REV A" sheetId="4" r:id="rId3"/>
    <sheet name="REV B" sheetId="6" r:id="rId4"/>
    <sheet name="REV C" sheetId="7" r:id="rId5"/>
    <sheet name="REV D" sheetId="8" r:id="rId6"/>
    <sheet name="REV E" sheetId="9" r:id="rId7"/>
    <sheet name="REV F" sheetId="10" r:id="rId8"/>
    <sheet name="TBDB" sheetId="11" r:id="rId9"/>
  </sheets>
  <definedNames>
    <definedName name="_xlnm.Print_Area" localSheetId="0">Baseline!$A$1:$I$81</definedName>
    <definedName name="_xlnm.Print_Area" localSheetId="2">'REV A'!$A$1:$I$80</definedName>
    <definedName name="_xlnm.Print_Area" localSheetId="3">'REV B'!$A$1:$I$79</definedName>
    <definedName name="_xlnm.Print_Area" localSheetId="4">'REV C'!$A$1:$I$77</definedName>
    <definedName name="_xlnm.Print_Area" localSheetId="5">'REV D'!$A$1:$I$76</definedName>
    <definedName name="_xlnm.Print_Area" localSheetId="6">'REV E'!$A$1:$H$75</definedName>
    <definedName name="_xlnm.Print_Area" localSheetId="7">'REV F'!$A$1:$H$75</definedName>
  </definedNames>
  <calcPr calcId="152511"/>
</workbook>
</file>

<file path=xl/calcChain.xml><?xml version="1.0" encoding="utf-8"?>
<calcChain xmlns="http://schemas.openxmlformats.org/spreadsheetml/2006/main">
  <c r="F68" i="11" l="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2" i="11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75" i="9" l="1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H76" i="8" l="1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9" i="6" l="1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0" i="4" l="1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55" i="1" l="1"/>
  <c r="H67" i="1"/>
  <c r="H76" i="1"/>
  <c r="H68" i="1"/>
  <c r="H66" i="1"/>
  <c r="H65" i="1"/>
  <c r="H41" i="1"/>
  <c r="H77" i="1"/>
  <c r="H75" i="1"/>
  <c r="H40" i="1"/>
  <c r="H69" i="1"/>
  <c r="H80" i="1"/>
  <c r="H70" i="1"/>
  <c r="H71" i="1"/>
  <c r="H72" i="1"/>
  <c r="H74" i="1"/>
  <c r="H54" i="1"/>
  <c r="H15" i="1"/>
  <c r="H33" i="1"/>
  <c r="H10" i="1"/>
  <c r="H31" i="1"/>
  <c r="H29" i="1"/>
  <c r="H34" i="1"/>
  <c r="H59" i="1"/>
  <c r="H27" i="1"/>
  <c r="H16" i="1"/>
  <c r="H14" i="1"/>
  <c r="H17" i="1"/>
  <c r="H11" i="1"/>
  <c r="H13" i="1"/>
  <c r="H38" i="1"/>
  <c r="H19" i="1"/>
  <c r="H49" i="1"/>
  <c r="H45" i="1"/>
  <c r="H12" i="1"/>
  <c r="H21" i="1"/>
  <c r="H22" i="1"/>
  <c r="H30" i="1"/>
  <c r="H56" i="1"/>
  <c r="H63" i="1"/>
  <c r="H32" i="1"/>
  <c r="H43" i="1"/>
  <c r="H44" i="1"/>
  <c r="H50" i="1"/>
  <c r="H62" i="1"/>
  <c r="H35" i="1"/>
  <c r="H46" i="1"/>
  <c r="H36" i="1"/>
  <c r="H39" i="1"/>
  <c r="H26" i="1"/>
  <c r="H23" i="1"/>
  <c r="H20" i="1"/>
  <c r="H79" i="1"/>
  <c r="H18" i="1"/>
  <c r="H28" i="1"/>
  <c r="H58" i="1"/>
  <c r="H53" i="1"/>
  <c r="H57" i="1"/>
  <c r="H48" i="1"/>
  <c r="H61" i="1"/>
  <c r="H42" i="1"/>
  <c r="H47" i="1"/>
  <c r="H73" i="1"/>
  <c r="H37" i="1"/>
  <c r="H78" i="1"/>
  <c r="H64" i="1"/>
  <c r="H24" i="1"/>
  <c r="H81" i="1"/>
  <c r="H25" i="1"/>
  <c r="H51" i="1"/>
  <c r="H60" i="1"/>
  <c r="H52" i="1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<sst xmlns="http://schemas.openxmlformats.org/spreadsheetml/2006/main" count="3230" uniqueCount="407">
  <si>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</si>
  <si>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</si>
  <si>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</si>
  <si>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</si>
  <si>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</si>
  <si>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</si>
  <si>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</si>
  <si>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</si>
  <si>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</si>
  <si>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</si>
  <si>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</si>
  <si>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</si>
  <si>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</si>
  <si>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</si>
  <si>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</si>
  <si>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</si>
  <si>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</si>
  <si>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</si>
  <si>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</si>
  <si>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</si>
  <si>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</si>
  <si>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</si>
  <si>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</si>
  <si>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</si>
  <si>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</si>
  <si>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</si>
  <si>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</si>
  <si>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</si>
  <si>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</si>
  <si>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</si>
  <si>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</si>
  <si>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</si>
  <si>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</si>
  <si>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</si>
  <si>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</si>
  <si>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</si>
  <si>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SCREW</t>
  </si>
  <si>
    <t>8</t>
  </si>
  <si>
    <t>NO CUP</t>
  </si>
  <si>
    <t>3</t>
  </si>
  <si>
    <t>4</t>
  </si>
  <si>
    <t>TB1-12</t>
  </si>
  <si>
    <t>TB1-14</t>
  </si>
  <si>
    <t>9</t>
  </si>
  <si>
    <t>SP</t>
  </si>
  <si>
    <t>WASHER</t>
  </si>
  <si>
    <t>BOLT</t>
  </si>
  <si>
    <t>RING,RETAINING</t>
  </si>
  <si>
    <t>BEARING</t>
  </si>
  <si>
    <t>TB1-15</t>
  </si>
  <si>
    <t>NUT</t>
  </si>
  <si>
    <t>TB1-16</t>
  </si>
  <si>
    <t>2 KITS PER TB</t>
  </si>
  <si>
    <t xml:space="preserve"> 22296A WINCH C130 MOTOR</t>
  </si>
  <si>
    <t>TOTAL MONTHLY REQUIREMENT = 16</t>
  </si>
  <si>
    <t>DELIVERY SCHEDULE = 2 TACKLE BOXES EVERY WED</t>
  </si>
  <si>
    <t>TOTAL</t>
  </si>
  <si>
    <t>A9H</t>
  </si>
  <si>
    <t>22296A</t>
  </si>
  <si>
    <t>WINCH C130 MOTOR</t>
  </si>
  <si>
    <t>5305008119853</t>
  </si>
  <si>
    <t>MS35265-012</t>
  </si>
  <si>
    <t>SCREW,MACHINE</t>
  </si>
  <si>
    <t>19</t>
  </si>
  <si>
    <t>TB1-5</t>
  </si>
  <si>
    <t>5305011427188</t>
  </si>
  <si>
    <t>NAS1101-4-14</t>
  </si>
  <si>
    <t>TB1-27</t>
  </si>
  <si>
    <t>5310007541686</t>
  </si>
  <si>
    <t>NAS620-416L</t>
  </si>
  <si>
    <t>12</t>
  </si>
  <si>
    <t>5305006140246</t>
  </si>
  <si>
    <t>MS35266-63</t>
  </si>
  <si>
    <t>TB1-4</t>
  </si>
  <si>
    <t>5306006877809</t>
  </si>
  <si>
    <t>NAS1003-15</t>
  </si>
  <si>
    <t>BOLT,MACHINE</t>
  </si>
  <si>
    <t>TB2-18</t>
  </si>
  <si>
    <t>5310008071467</t>
  </si>
  <si>
    <t>MS21042-3</t>
  </si>
  <si>
    <t>5365013097764</t>
  </si>
  <si>
    <t>TS1066-10</t>
  </si>
  <si>
    <t>SHIM</t>
  </si>
  <si>
    <t>TB2-20</t>
  </si>
  <si>
    <t>RS TO IN</t>
  </si>
  <si>
    <t>3110013107072</t>
  </si>
  <si>
    <t>TS1000-60</t>
  </si>
  <si>
    <t>BEARING,BALL,ANNULAR</t>
  </si>
  <si>
    <t>TB2-29</t>
  </si>
  <si>
    <t>5365012866109</t>
  </si>
  <si>
    <t>TS1063-2</t>
  </si>
  <si>
    <t>TB1-18</t>
  </si>
  <si>
    <t>3110009264584</t>
  </si>
  <si>
    <t>TRA1018</t>
  </si>
  <si>
    <t>WASHER,THRUST</t>
  </si>
  <si>
    <t>TB2-34</t>
  </si>
  <si>
    <t>3110009101625</t>
  </si>
  <si>
    <t>NTA1220</t>
  </si>
  <si>
    <t>TB2-19</t>
  </si>
  <si>
    <t>3110008202106</t>
  </si>
  <si>
    <t>TRA1220</t>
  </si>
  <si>
    <t>TB1-41</t>
  </si>
  <si>
    <t>5325002825311</t>
  </si>
  <si>
    <t>MS16625-125</t>
  </si>
  <si>
    <t>TB2-15</t>
  </si>
  <si>
    <t>3110004799409</t>
  </si>
  <si>
    <t>TRB1220</t>
  </si>
  <si>
    <t>WASHER THRUST</t>
  </si>
  <si>
    <t>TB1-39</t>
  </si>
  <si>
    <t>RS TO IN ALREDY IN</t>
  </si>
  <si>
    <t>TB2-01</t>
  </si>
  <si>
    <t>TB-02</t>
  </si>
  <si>
    <t>5365013097765</t>
  </si>
  <si>
    <t>TS174-10</t>
  </si>
  <si>
    <t>TB2-21</t>
  </si>
  <si>
    <t>5365013105870</t>
  </si>
  <si>
    <t>TS174-20</t>
  </si>
  <si>
    <t>SHIM, SPACER,RING</t>
  </si>
  <si>
    <t>TB2-22</t>
  </si>
  <si>
    <t>3110005967942</t>
  </si>
  <si>
    <t>RCB121616</t>
  </si>
  <si>
    <t>CLUTCH, DC ROLLER</t>
  </si>
  <si>
    <t>TB1-37</t>
  </si>
  <si>
    <t>5305006140247</t>
  </si>
  <si>
    <t>MS35266-64</t>
  </si>
  <si>
    <t>5305008242279</t>
  </si>
  <si>
    <t>MS35266-80</t>
  </si>
  <si>
    <t>TB1-20</t>
  </si>
  <si>
    <t>5365013098592</t>
  </si>
  <si>
    <t>TS432-2</t>
  </si>
  <si>
    <t>TB2-23</t>
  </si>
  <si>
    <t>5365011821487</t>
  </si>
  <si>
    <t>TS432-10</t>
  </si>
  <si>
    <t>TS2-25</t>
  </si>
  <si>
    <t>3110013097131</t>
  </si>
  <si>
    <t>TS1702-0781-200</t>
  </si>
  <si>
    <t>ROLLER,BEARING</t>
  </si>
  <si>
    <t xml:space="preserve">RS TO IN </t>
  </si>
  <si>
    <t>5320001176938</t>
  </si>
  <si>
    <t>MS20426AD3-4</t>
  </si>
  <si>
    <t>RIVET,SOLID</t>
  </si>
  <si>
    <t>TB1-19</t>
  </si>
  <si>
    <t>5310008071465</t>
  </si>
  <si>
    <t>MS21042-06</t>
  </si>
  <si>
    <t>5310006166822</t>
  </si>
  <si>
    <t>NAS620-6L</t>
  </si>
  <si>
    <t>5305005432024</t>
  </si>
  <si>
    <t>MS35265-13</t>
  </si>
  <si>
    <t>TB1-28</t>
  </si>
  <si>
    <t>5310001670831</t>
  </si>
  <si>
    <t>AN960-4L</t>
  </si>
  <si>
    <t>5305008161487</t>
  </si>
  <si>
    <t>NAS1102-04-14</t>
  </si>
  <si>
    <t>TB1-17</t>
  </si>
  <si>
    <t>RS TO IN ALREADY IN</t>
  </si>
  <si>
    <t>5310006163648</t>
  </si>
  <si>
    <t>NAS620-4L</t>
  </si>
  <si>
    <t>TB1-29</t>
  </si>
  <si>
    <t>5310008116419</t>
  </si>
  <si>
    <t>MS21042-04</t>
  </si>
  <si>
    <t>TB2-03</t>
  </si>
  <si>
    <t>5310001670834</t>
  </si>
  <si>
    <t>AN960-10L</t>
  </si>
  <si>
    <t>TB1-40</t>
  </si>
  <si>
    <t>3120000787031</t>
  </si>
  <si>
    <t>MS17796-21</t>
  </si>
  <si>
    <t>BEARING,SLEEVE</t>
  </si>
  <si>
    <t>TB1-31</t>
  </si>
  <si>
    <t>5365011666337</t>
  </si>
  <si>
    <t>TS458-5</t>
  </si>
  <si>
    <t>TB2-26</t>
  </si>
  <si>
    <t>5365011067761</t>
  </si>
  <si>
    <t>TS458-10</t>
  </si>
  <si>
    <t>SHIM, SPACER,SLEEVE</t>
  </si>
  <si>
    <t>TB2-27</t>
  </si>
  <si>
    <t>3120013097134</t>
  </si>
  <si>
    <t>MS17795-3</t>
  </si>
  <si>
    <t>TB2-16</t>
  </si>
  <si>
    <t>3120013098637</t>
  </si>
  <si>
    <t>MS17796-5</t>
  </si>
  <si>
    <t>TB1-32</t>
  </si>
  <si>
    <t>5365013097093</t>
  </si>
  <si>
    <t>TS661-10</t>
  </si>
  <si>
    <t>TB1-21</t>
  </si>
  <si>
    <t>5310006166445</t>
  </si>
  <si>
    <t>NAS509-3</t>
  </si>
  <si>
    <t>NUT,PLAIN,HEXAGON</t>
  </si>
  <si>
    <t>TB1-33</t>
  </si>
  <si>
    <t>5315006821727</t>
  </si>
  <si>
    <t>MS16555-625</t>
  </si>
  <si>
    <t>PIN</t>
  </si>
  <si>
    <t>TB1-6</t>
  </si>
  <si>
    <t>5305005310298</t>
  </si>
  <si>
    <t>MS35265-15</t>
  </si>
  <si>
    <t>TB2-06</t>
  </si>
  <si>
    <t>5305008822242</t>
  </si>
  <si>
    <t>MS35266-81</t>
  </si>
  <si>
    <t>TB2-17</t>
  </si>
  <si>
    <t>5340001829626</t>
  </si>
  <si>
    <t>MS9349-01</t>
  </si>
  <si>
    <t>CLAMP,LOOP</t>
  </si>
  <si>
    <t>TB2-07</t>
  </si>
  <si>
    <t>5365013106399</t>
  </si>
  <si>
    <t>2527171-1</t>
  </si>
  <si>
    <t>SPACER,SPECIAL</t>
  </si>
  <si>
    <t>TB2-08</t>
  </si>
  <si>
    <t>5365011821488</t>
  </si>
  <si>
    <t>TS432-5</t>
  </si>
  <si>
    <t>TB2-24</t>
  </si>
  <si>
    <t>5310001413010</t>
  </si>
  <si>
    <t>NAS509-4</t>
  </si>
  <si>
    <t>TB1-1</t>
  </si>
  <si>
    <t>5307013097810</t>
  </si>
  <si>
    <t>2527172-1</t>
  </si>
  <si>
    <t>ROD,TIE</t>
  </si>
  <si>
    <t>TB2-09</t>
  </si>
  <si>
    <t>5365010632310</t>
  </si>
  <si>
    <t>TS649-5</t>
  </si>
  <si>
    <t>TB2-28</t>
  </si>
  <si>
    <t>5315008288190</t>
  </si>
  <si>
    <t>MS24665-69</t>
  </si>
  <si>
    <t>TB1-22</t>
  </si>
  <si>
    <t>5310006807296</t>
  </si>
  <si>
    <t>NAS620-10L</t>
  </si>
  <si>
    <t>TB1-7</t>
  </si>
  <si>
    <t>5315005590323</t>
  </si>
  <si>
    <t>AN121665</t>
  </si>
  <si>
    <t>PIN,STRAIGHT,HEADED</t>
  </si>
  <si>
    <t>TB2-13</t>
  </si>
  <si>
    <t>3120012663132</t>
  </si>
  <si>
    <t>MS17795-11</t>
  </si>
  <si>
    <t>TB1-24</t>
  </si>
  <si>
    <t>3120013101632</t>
  </si>
  <si>
    <t>2527212-1</t>
  </si>
  <si>
    <t>TB2-10</t>
  </si>
  <si>
    <t>5325008049737</t>
  </si>
  <si>
    <t>MS16625-1045</t>
  </si>
  <si>
    <t>RING, CAP RETAINING</t>
  </si>
  <si>
    <t>TB1-35</t>
  </si>
  <si>
    <t>3120013105279</t>
  </si>
  <si>
    <t>2527235-31</t>
  </si>
  <si>
    <t>TB2-04</t>
  </si>
  <si>
    <t xml:space="preserve">IN TO RS </t>
  </si>
  <si>
    <t>5315006164261</t>
  </si>
  <si>
    <t>MS16562-28</t>
  </si>
  <si>
    <t>TB1-23</t>
  </si>
  <si>
    <t>5315008374545</t>
  </si>
  <si>
    <t>MS16562-29</t>
  </si>
  <si>
    <t>PIN,SPRING</t>
  </si>
  <si>
    <t>TB1-36</t>
  </si>
  <si>
    <t>5365010460034</t>
  </si>
  <si>
    <t>TS1066-2</t>
  </si>
  <si>
    <t>TB2-30</t>
  </si>
  <si>
    <t>RS</t>
  </si>
  <si>
    <t>3120013110950</t>
  </si>
  <si>
    <t>2527226-1</t>
  </si>
  <si>
    <t>TB2-12</t>
  </si>
  <si>
    <t>5305008235806</t>
  </si>
  <si>
    <t>NAS1102-04-8</t>
  </si>
  <si>
    <t>6</t>
  </si>
  <si>
    <t>TB 1-26</t>
  </si>
  <si>
    <t>5365013097090</t>
  </si>
  <si>
    <t>TS1640-2</t>
  </si>
  <si>
    <t>TB2-31</t>
  </si>
  <si>
    <t>5365013101101</t>
  </si>
  <si>
    <t>TS1640-3</t>
  </si>
  <si>
    <t>TB2-32</t>
  </si>
  <si>
    <t>5365013097091</t>
  </si>
  <si>
    <t>TS1640-10</t>
  </si>
  <si>
    <t>TB2-33</t>
  </si>
  <si>
    <t>3110007613732</t>
  </si>
  <si>
    <t>TRA1423</t>
  </si>
  <si>
    <t>3110007793506</t>
  </si>
  <si>
    <t>NTA1423</t>
  </si>
  <si>
    <t>5305009847362</t>
  </si>
  <si>
    <t>MS35191-271</t>
  </si>
  <si>
    <t>5305008235807</t>
  </si>
  <si>
    <t>NAS1102-04-10</t>
  </si>
  <si>
    <t>TB1-30</t>
  </si>
  <si>
    <t>5310008071468</t>
  </si>
  <si>
    <t>MS21042-4</t>
  </si>
  <si>
    <t>TB1-9</t>
  </si>
  <si>
    <t>5310001670835</t>
  </si>
  <si>
    <t>AN960-416L</t>
  </si>
  <si>
    <t>TB1-2</t>
  </si>
  <si>
    <t>3110005554000</t>
  </si>
  <si>
    <t>B146</t>
  </si>
  <si>
    <t>TB2-14</t>
  </si>
  <si>
    <t>RM TO IN</t>
  </si>
  <si>
    <t>5305005792138</t>
  </si>
  <si>
    <t>MS35265-2</t>
  </si>
  <si>
    <t>TB2-35</t>
  </si>
  <si>
    <t>5310006166791</t>
  </si>
  <si>
    <t>NAS620-2</t>
  </si>
  <si>
    <t>TB2-05</t>
  </si>
  <si>
    <t>5306001822062</t>
  </si>
  <si>
    <t>AN3H11A</t>
  </si>
  <si>
    <t>TB1-8</t>
  </si>
  <si>
    <t>5306001444041</t>
  </si>
  <si>
    <t>AN175H10</t>
  </si>
  <si>
    <t>BOLT,CLOSE TOLERANCE</t>
  </si>
  <si>
    <t>TB1-25</t>
  </si>
  <si>
    <t>( 2 Kits per Tackle Box)</t>
  </si>
  <si>
    <t>Two Tackle Boxes Every Wednesday</t>
  </si>
  <si>
    <t>22296A C-130 WINCH MOTOR</t>
  </si>
  <si>
    <t>K2HIPV24556225</t>
  </si>
  <si>
    <t>H895</t>
  </si>
  <si>
    <t>H884</t>
  </si>
  <si>
    <t>J178</t>
  </si>
  <si>
    <t>H167</t>
  </si>
  <si>
    <t>H276</t>
  </si>
  <si>
    <t>H495</t>
  </si>
  <si>
    <t>J031</t>
  </si>
  <si>
    <t>K167</t>
  </si>
  <si>
    <t>J985</t>
  </si>
  <si>
    <t>J490</t>
  </si>
  <si>
    <t>H328</t>
  </si>
  <si>
    <t>H303</t>
  </si>
  <si>
    <t>G131</t>
  </si>
  <si>
    <t>H197</t>
  </si>
  <si>
    <t>G137</t>
  </si>
  <si>
    <t>G123</t>
  </si>
  <si>
    <t>H005</t>
  </si>
  <si>
    <t>G189</t>
  </si>
  <si>
    <t>G739</t>
  </si>
  <si>
    <t>J135</t>
  </si>
  <si>
    <t>K110</t>
  </si>
  <si>
    <t>J287</t>
  </si>
  <si>
    <t>J499</t>
  </si>
  <si>
    <t>G047</t>
  </si>
  <si>
    <t>K079</t>
  </si>
  <si>
    <t>G407</t>
  </si>
  <si>
    <t>K685</t>
  </si>
  <si>
    <t>K686</t>
  </si>
  <si>
    <t>K687</t>
  </si>
  <si>
    <t>K688</t>
  </si>
  <si>
    <t>K689</t>
  </si>
  <si>
    <t>K690</t>
  </si>
  <si>
    <t>K691</t>
  </si>
  <si>
    <t>K692</t>
  </si>
  <si>
    <t>K693</t>
  </si>
  <si>
    <t>K694</t>
  </si>
  <si>
    <t>K695</t>
  </si>
  <si>
    <t>K696</t>
  </si>
  <si>
    <t>K697</t>
  </si>
  <si>
    <t>K698</t>
  </si>
  <si>
    <t>K699</t>
  </si>
  <si>
    <t>K700</t>
  </si>
  <si>
    <t>K701</t>
  </si>
  <si>
    <t>K702</t>
  </si>
  <si>
    <t>K703</t>
  </si>
  <si>
    <t>K704</t>
  </si>
  <si>
    <t>K705</t>
  </si>
  <si>
    <t>K706</t>
  </si>
  <si>
    <t>K707</t>
  </si>
  <si>
    <t>K708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</si>
  <si>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</si>
  <si>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</si>
  <si>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</si>
  <si>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</si>
  <si>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</si>
  <si>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</si>
  <si>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</si>
  <si>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</si>
  <si>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</si>
  <si>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</si>
  <si>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</si>
  <si>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</si>
  <si>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</si>
  <si>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K722</t>
  </si>
  <si>
    <t>K723</t>
  </si>
  <si>
    <t>K724</t>
  </si>
  <si>
    <t>K725</t>
  </si>
  <si>
    <t>K726</t>
  </si>
  <si>
    <t>K727</t>
  </si>
  <si>
    <t>K728</t>
  </si>
  <si>
    <t>K729</t>
  </si>
  <si>
    <t>K730</t>
  </si>
  <si>
    <t>TB2-25</t>
  </si>
  <si>
    <t>TB1-11</t>
  </si>
  <si>
    <t>TB1-4 TB2-09</t>
  </si>
  <si>
    <t>TB1-13</t>
  </si>
  <si>
    <t>TB1-34</t>
  </si>
  <si>
    <t>TB2-36</t>
  </si>
  <si>
    <t>TB1-38</t>
  </si>
  <si>
    <t>A</t>
  </si>
  <si>
    <t>TB1-02</t>
  </si>
  <si>
    <t>TB1-07</t>
  </si>
  <si>
    <t>TB1-09</t>
  </si>
  <si>
    <t>TB1-04 TB2-09</t>
  </si>
  <si>
    <t>TB1-05</t>
  </si>
  <si>
    <t>TB1-06</t>
  </si>
  <si>
    <t>TB1-01</t>
  </si>
  <si>
    <t>TB1-08</t>
  </si>
  <si>
    <t>TB1-26</t>
  </si>
  <si>
    <t>NUT,PLAIN</t>
  </si>
  <si>
    <t>PIN,STRAIGHT</t>
  </si>
  <si>
    <t>B</t>
  </si>
  <si>
    <t>C</t>
  </si>
  <si>
    <t>D</t>
  </si>
  <si>
    <t>E</t>
  </si>
  <si>
    <t>2 KITS PER TACKLE BOX</t>
  </si>
  <si>
    <t>2 TBS EVERY WEDNESDAY</t>
  </si>
  <si>
    <t>SEAT,BEARING</t>
  </si>
  <si>
    <t>SPACER,SLEEVE</t>
  </si>
  <si>
    <t>F</t>
  </si>
  <si>
    <t>NAS1715C2KH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</si>
</sst>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6"/>
      <color indexed="8"/>
      <name val="Arial"/>
      <family val="2"/>
    </font>
    <font>
      <b/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3" fillId="0" borderId="1" xfId="0" applyNumberFormat="1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4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1" fontId="1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zoomScaleNormal="100" workbookViewId="0">
      <selection sqref="A1:I81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6.7109375" style="17" customWidth="1"/>
    <col min="5" max="5" width="33.7109375" style="17" customWidth="1"/>
    <col min="6" max="6" width="5" style="18" bestFit="1" customWidth="1"/>
    <col min="7" max="7" width="9.42578125" style="9" customWidth="1"/>
    <col min="8" max="8" width="5.5703125" style="9" bestFit="1" customWidth="1"/>
    <col min="9" max="9" width="20.85546875" style="9" customWidth="1"/>
    <col min="10" max="10" width="10.5703125" style="9" customWidth="1"/>
    <col min="11" max="16384" width="9.140625" style="9"/>
  </cols>
  <sheetData>
    <row r="1" spans="1:9" x14ac:dyDescent="0.2">
      <c r="C1" s="10" t="s">
        <v>3</v>
      </c>
      <c r="D1" s="11" t="s">
        <v>305</v>
      </c>
      <c r="E1" s="12"/>
      <c r="F1" s="12"/>
      <c r="G1" s="13" t="s">
        <v>4</v>
      </c>
      <c r="H1" s="13"/>
      <c r="I1" s="14" t="s">
        <v>5</v>
      </c>
    </row>
    <row r="2" spans="1:9" x14ac:dyDescent="0.2">
      <c r="C2" s="10" t="s">
        <v>6</v>
      </c>
      <c r="D2" s="58" t="s">
        <v>304</v>
      </c>
      <c r="E2" s="59"/>
      <c r="F2" s="12"/>
      <c r="G2" s="13" t="s">
        <v>7</v>
      </c>
      <c r="H2" s="13"/>
      <c r="I2" s="8">
        <v>41431</v>
      </c>
    </row>
    <row r="3" spans="1:9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C4" s="10" t="s">
        <v>9</v>
      </c>
      <c r="D4" s="2" t="s">
        <v>22</v>
      </c>
      <c r="E4" s="10"/>
      <c r="F4" s="12"/>
      <c r="G4" s="12"/>
      <c r="H4" s="12"/>
      <c r="I4" s="12"/>
    </row>
    <row r="5" spans="1:9" x14ac:dyDescent="0.2">
      <c r="B5" s="16" t="s">
        <v>17</v>
      </c>
      <c r="C5" s="10" t="s">
        <v>10</v>
      </c>
      <c r="D5" s="60" t="s">
        <v>303</v>
      </c>
      <c r="E5" s="61"/>
      <c r="F5" s="61"/>
      <c r="G5" s="12"/>
      <c r="H5" s="12"/>
      <c r="I5" s="12"/>
    </row>
    <row r="6" spans="1:9" x14ac:dyDescent="0.2">
      <c r="B6" s="16" t="s">
        <v>23</v>
      </c>
      <c r="C6" s="10" t="s">
        <v>11</v>
      </c>
      <c r="D6" s="15">
        <v>192</v>
      </c>
      <c r="E6" s="16" t="s">
        <v>58</v>
      </c>
      <c r="F6" s="12"/>
      <c r="G6" s="12"/>
      <c r="H6" s="12"/>
      <c r="I6" s="12"/>
    </row>
    <row r="7" spans="1:9" x14ac:dyDescent="0.2">
      <c r="C7" s="10" t="s">
        <v>12</v>
      </c>
      <c r="D7" s="15">
        <v>16</v>
      </c>
      <c r="E7" s="16" t="s">
        <v>302</v>
      </c>
      <c r="F7" s="12"/>
      <c r="G7" s="12"/>
      <c r="H7" s="12"/>
      <c r="I7" s="12"/>
    </row>
    <row r="8" spans="1:9" ht="12" customHeight="1" x14ac:dyDescent="0.2">
      <c r="C8" s="10"/>
      <c r="D8" s="15"/>
      <c r="E8" s="12"/>
      <c r="F8" s="12"/>
      <c r="G8" s="12"/>
      <c r="H8" s="12"/>
      <c r="I8" s="12"/>
    </row>
    <row r="9" spans="1:9" x14ac:dyDescent="0.2">
      <c r="A9" s="37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7" t="s">
        <v>15</v>
      </c>
    </row>
    <row r="10" spans="1:9" x14ac:dyDescent="0.2">
      <c r="A10" s="19">
        <v>1</v>
      </c>
      <c r="B10" s="19" t="s">
        <v>329</v>
      </c>
      <c r="C10" s="22" t="s">
        <v>247</v>
      </c>
      <c r="D10" s="22" t="s">
        <v>246</v>
      </c>
      <c r="E10" s="22" t="s">
        <v>248</v>
      </c>
      <c r="F10" s="22" t="s">
        <v>33</v>
      </c>
      <c r="G10" s="39">
        <v>0</v>
      </c>
      <c r="H10" s="22">
        <f t="shared" ref="H10:H41" si="0">F10*2</f>
        <v>2</v>
      </c>
      <c r="I10" s="22" t="s">
        <v>249</v>
      </c>
    </row>
    <row r="11" spans="1:9" x14ac:dyDescent="0.2">
      <c r="A11" s="19">
        <v>2</v>
      </c>
      <c r="B11" s="19" t="s">
        <v>321</v>
      </c>
      <c r="C11" s="22" t="s">
        <v>69</v>
      </c>
      <c r="D11" s="22" t="s">
        <v>68</v>
      </c>
      <c r="E11" s="22" t="s">
        <v>45</v>
      </c>
      <c r="F11" s="22" t="s">
        <v>70</v>
      </c>
      <c r="G11" s="39">
        <v>0</v>
      </c>
      <c r="H11" s="22">
        <f t="shared" si="0"/>
        <v>24</v>
      </c>
      <c r="I11" s="22" t="s">
        <v>41</v>
      </c>
    </row>
    <row r="12" spans="1:9" x14ac:dyDescent="0.2">
      <c r="A12" s="19">
        <v>3</v>
      </c>
      <c r="B12" s="19" t="s">
        <v>318</v>
      </c>
      <c r="C12" s="22" t="s">
        <v>283</v>
      </c>
      <c r="D12" s="22" t="s">
        <v>282</v>
      </c>
      <c r="E12" s="22" t="s">
        <v>45</v>
      </c>
      <c r="F12" s="22" t="s">
        <v>39</v>
      </c>
      <c r="G12" s="39">
        <v>0</v>
      </c>
      <c r="H12" s="22">
        <f t="shared" si="0"/>
        <v>6</v>
      </c>
      <c r="I12" s="22" t="s">
        <v>284</v>
      </c>
    </row>
    <row r="13" spans="1:9" x14ac:dyDescent="0.2">
      <c r="A13" s="19">
        <v>4</v>
      </c>
      <c r="B13" s="19" t="s">
        <v>320</v>
      </c>
      <c r="C13" s="22" t="s">
        <v>223</v>
      </c>
      <c r="D13" s="22" t="s">
        <v>222</v>
      </c>
      <c r="E13" s="22" t="s">
        <v>45</v>
      </c>
      <c r="F13" s="22" t="s">
        <v>34</v>
      </c>
      <c r="G13" s="39">
        <v>0</v>
      </c>
      <c r="H13" s="22">
        <f t="shared" si="0"/>
        <v>4</v>
      </c>
      <c r="I13" s="22" t="s">
        <v>224</v>
      </c>
    </row>
    <row r="14" spans="1:9" x14ac:dyDescent="0.2">
      <c r="A14" s="19">
        <v>5</v>
      </c>
      <c r="B14" s="19" t="s">
        <v>323</v>
      </c>
      <c r="C14" s="22" t="s">
        <v>79</v>
      </c>
      <c r="D14" s="22" t="s">
        <v>78</v>
      </c>
      <c r="E14" s="22" t="s">
        <v>50</v>
      </c>
      <c r="F14" s="22">
        <v>6</v>
      </c>
      <c r="G14" s="39">
        <v>0</v>
      </c>
      <c r="H14" s="22">
        <f t="shared" si="0"/>
        <v>12</v>
      </c>
      <c r="I14" s="22" t="s">
        <v>35</v>
      </c>
    </row>
    <row r="15" spans="1:9" x14ac:dyDescent="0.2">
      <c r="A15" s="19">
        <v>6</v>
      </c>
      <c r="B15" s="19" t="s">
        <v>331</v>
      </c>
      <c r="C15" s="22" t="s">
        <v>236</v>
      </c>
      <c r="D15" s="22" t="s">
        <v>235</v>
      </c>
      <c r="E15" s="22" t="s">
        <v>237</v>
      </c>
      <c r="F15" s="22" t="s">
        <v>34</v>
      </c>
      <c r="G15" s="39">
        <v>0</v>
      </c>
      <c r="H15" s="22">
        <f t="shared" si="0"/>
        <v>4</v>
      </c>
      <c r="I15" s="22" t="s">
        <v>238</v>
      </c>
    </row>
    <row r="16" spans="1:9" x14ac:dyDescent="0.2">
      <c r="A16" s="19">
        <v>7</v>
      </c>
      <c r="B16" s="19" t="s">
        <v>324</v>
      </c>
      <c r="C16" s="22" t="s">
        <v>280</v>
      </c>
      <c r="D16" s="22" t="s">
        <v>279</v>
      </c>
      <c r="E16" s="22" t="s">
        <v>50</v>
      </c>
      <c r="F16" s="22" t="s">
        <v>39</v>
      </c>
      <c r="G16" s="39">
        <v>0</v>
      </c>
      <c r="H16" s="22">
        <f t="shared" si="0"/>
        <v>6</v>
      </c>
      <c r="I16" s="22" t="s">
        <v>281</v>
      </c>
    </row>
    <row r="17" spans="1:9" x14ac:dyDescent="0.2">
      <c r="A17" s="19">
        <v>8</v>
      </c>
      <c r="B17" s="19" t="s">
        <v>322</v>
      </c>
      <c r="C17" s="22" t="s">
        <v>143</v>
      </c>
      <c r="D17" s="22" t="s">
        <v>142</v>
      </c>
      <c r="E17" s="22" t="s">
        <v>50</v>
      </c>
      <c r="F17" s="22" t="s">
        <v>33</v>
      </c>
      <c r="G17" s="39">
        <v>0</v>
      </c>
      <c r="H17" s="22">
        <f t="shared" si="0"/>
        <v>2</v>
      </c>
      <c r="I17" s="22" t="s">
        <v>379</v>
      </c>
    </row>
    <row r="18" spans="1:9" x14ac:dyDescent="0.2">
      <c r="A18" s="19">
        <v>9</v>
      </c>
      <c r="B18" s="19" t="s">
        <v>309</v>
      </c>
      <c r="C18" s="22" t="s">
        <v>147</v>
      </c>
      <c r="D18" s="22" t="s">
        <v>146</v>
      </c>
      <c r="E18" s="22" t="s">
        <v>36</v>
      </c>
      <c r="F18" s="22" t="s">
        <v>40</v>
      </c>
      <c r="G18" s="39">
        <v>0</v>
      </c>
      <c r="H18" s="22">
        <f t="shared" si="0"/>
        <v>8</v>
      </c>
      <c r="I18" s="22" t="s">
        <v>148</v>
      </c>
    </row>
    <row r="19" spans="1:9" x14ac:dyDescent="0.2">
      <c r="A19" s="19">
        <v>10</v>
      </c>
      <c r="B19" s="19" t="s">
        <v>319</v>
      </c>
      <c r="C19" s="22" t="s">
        <v>293</v>
      </c>
      <c r="D19" s="22" t="s">
        <v>292</v>
      </c>
      <c r="E19" s="22" t="s">
        <v>45</v>
      </c>
      <c r="F19" s="22" t="s">
        <v>39</v>
      </c>
      <c r="G19" s="39">
        <v>0</v>
      </c>
      <c r="H19" s="22">
        <f t="shared" si="0"/>
        <v>6</v>
      </c>
      <c r="I19" s="22" t="s">
        <v>294</v>
      </c>
    </row>
    <row r="20" spans="1:9" x14ac:dyDescent="0.2">
      <c r="A20" s="19">
        <v>11</v>
      </c>
      <c r="B20" s="19" t="s">
        <v>310</v>
      </c>
      <c r="C20" s="22" t="s">
        <v>72</v>
      </c>
      <c r="D20" s="22" t="s">
        <v>71</v>
      </c>
      <c r="E20" s="22" t="s">
        <v>36</v>
      </c>
      <c r="F20" s="22" t="s">
        <v>43</v>
      </c>
      <c r="G20" s="39">
        <v>0</v>
      </c>
      <c r="H20" s="22">
        <f t="shared" si="0"/>
        <v>18</v>
      </c>
      <c r="I20" s="22" t="s">
        <v>380</v>
      </c>
    </row>
    <row r="21" spans="1:9" x14ac:dyDescent="0.2">
      <c r="A21" s="19">
        <v>12</v>
      </c>
      <c r="B21" s="19" t="s">
        <v>317</v>
      </c>
      <c r="C21" s="22" t="s">
        <v>162</v>
      </c>
      <c r="D21" s="22" t="s">
        <v>161</v>
      </c>
      <c r="E21" s="22" t="s">
        <v>45</v>
      </c>
      <c r="F21" s="22">
        <v>16</v>
      </c>
      <c r="G21" s="39">
        <v>0</v>
      </c>
      <c r="H21" s="22">
        <f t="shared" si="0"/>
        <v>32</v>
      </c>
      <c r="I21" s="22" t="s">
        <v>163</v>
      </c>
    </row>
    <row r="22" spans="1:9" x14ac:dyDescent="0.2">
      <c r="A22" s="19">
        <v>13</v>
      </c>
      <c r="B22" s="19" t="s">
        <v>316</v>
      </c>
      <c r="C22" s="22" t="s">
        <v>150</v>
      </c>
      <c r="D22" s="22" t="s">
        <v>149</v>
      </c>
      <c r="E22" s="22" t="s">
        <v>45</v>
      </c>
      <c r="F22" s="22">
        <v>23</v>
      </c>
      <c r="G22" s="39">
        <v>0</v>
      </c>
      <c r="H22" s="22">
        <f t="shared" si="0"/>
        <v>46</v>
      </c>
      <c r="I22" s="22" t="s">
        <v>51</v>
      </c>
    </row>
    <row r="23" spans="1:9" x14ac:dyDescent="0.2">
      <c r="A23" s="19">
        <v>14</v>
      </c>
      <c r="B23" s="19" t="s">
        <v>311</v>
      </c>
      <c r="C23" s="22" t="s">
        <v>124</v>
      </c>
      <c r="D23" s="22" t="s">
        <v>123</v>
      </c>
      <c r="E23" s="22" t="s">
        <v>36</v>
      </c>
      <c r="F23" s="22" t="s">
        <v>34</v>
      </c>
      <c r="G23" s="39">
        <v>0</v>
      </c>
      <c r="H23" s="22">
        <f t="shared" si="0"/>
        <v>4</v>
      </c>
      <c r="I23" s="22" t="s">
        <v>381</v>
      </c>
    </row>
    <row r="24" spans="1:9" x14ac:dyDescent="0.2">
      <c r="A24" s="19">
        <v>15</v>
      </c>
      <c r="B24" s="19" t="s">
        <v>307</v>
      </c>
      <c r="C24" s="22" t="s">
        <v>100</v>
      </c>
      <c r="D24" s="22" t="s">
        <v>99</v>
      </c>
      <c r="E24" s="22" t="s">
        <v>94</v>
      </c>
      <c r="F24" s="22">
        <v>9</v>
      </c>
      <c r="G24" s="39">
        <v>0</v>
      </c>
      <c r="H24" s="22">
        <f t="shared" si="0"/>
        <v>18</v>
      </c>
      <c r="I24" s="22" t="s">
        <v>101</v>
      </c>
    </row>
    <row r="25" spans="1:9" x14ac:dyDescent="0.2">
      <c r="A25" s="19">
        <v>16</v>
      </c>
      <c r="B25" s="19" t="s">
        <v>306</v>
      </c>
      <c r="C25" s="22" t="s">
        <v>271</v>
      </c>
      <c r="D25" s="22" t="s">
        <v>270</v>
      </c>
      <c r="E25" s="22" t="s">
        <v>94</v>
      </c>
      <c r="F25" s="22">
        <v>8</v>
      </c>
      <c r="G25" s="39">
        <v>0</v>
      </c>
      <c r="H25" s="22">
        <f t="shared" si="0"/>
        <v>16</v>
      </c>
      <c r="I25" s="22" t="s">
        <v>266</v>
      </c>
    </row>
    <row r="26" spans="1:9" x14ac:dyDescent="0.2">
      <c r="A26" s="19">
        <v>17</v>
      </c>
      <c r="B26" s="19" t="s">
        <v>312</v>
      </c>
      <c r="C26" s="22" t="s">
        <v>61</v>
      </c>
      <c r="D26" s="22" t="s">
        <v>60</v>
      </c>
      <c r="E26" s="22" t="s">
        <v>62</v>
      </c>
      <c r="F26" s="22" t="s">
        <v>63</v>
      </c>
      <c r="G26" s="39">
        <v>0</v>
      </c>
      <c r="H26" s="22">
        <f t="shared" si="0"/>
        <v>38</v>
      </c>
      <c r="I26" s="22" t="s">
        <v>64</v>
      </c>
    </row>
    <row r="27" spans="1:9" x14ac:dyDescent="0.2">
      <c r="A27" s="19">
        <v>18</v>
      </c>
      <c r="B27" s="19" t="s">
        <v>325</v>
      </c>
      <c r="C27" s="22" t="s">
        <v>159</v>
      </c>
      <c r="D27" s="22" t="s">
        <v>158</v>
      </c>
      <c r="E27" s="22" t="s">
        <v>50</v>
      </c>
      <c r="F27" s="22">
        <v>6</v>
      </c>
      <c r="G27" s="39">
        <v>0</v>
      </c>
      <c r="H27" s="22">
        <f t="shared" si="0"/>
        <v>12</v>
      </c>
      <c r="I27" s="22" t="s">
        <v>160</v>
      </c>
    </row>
    <row r="28" spans="1:9" x14ac:dyDescent="0.2">
      <c r="A28" s="19">
        <v>19</v>
      </c>
      <c r="B28" s="19" t="s">
        <v>308</v>
      </c>
      <c r="C28" s="22" t="s">
        <v>193</v>
      </c>
      <c r="D28" s="22" t="s">
        <v>192</v>
      </c>
      <c r="E28" s="22" t="s">
        <v>36</v>
      </c>
      <c r="F28" s="22" t="s">
        <v>40</v>
      </c>
      <c r="G28" s="39">
        <v>0</v>
      </c>
      <c r="H28" s="22">
        <f t="shared" si="0"/>
        <v>8</v>
      </c>
      <c r="I28" s="22" t="s">
        <v>194</v>
      </c>
    </row>
    <row r="29" spans="1:9" x14ac:dyDescent="0.2">
      <c r="A29" s="19">
        <v>20</v>
      </c>
      <c r="B29" s="19" t="s">
        <v>327</v>
      </c>
      <c r="C29" s="22" t="s">
        <v>189</v>
      </c>
      <c r="D29" s="22" t="s">
        <v>188</v>
      </c>
      <c r="E29" s="22" t="s">
        <v>190</v>
      </c>
      <c r="F29" s="22" t="s">
        <v>34</v>
      </c>
      <c r="G29" s="39">
        <v>0</v>
      </c>
      <c r="H29" s="22">
        <f t="shared" si="0"/>
        <v>4</v>
      </c>
      <c r="I29" s="22" t="s">
        <v>191</v>
      </c>
    </row>
    <row r="30" spans="1:9" x14ac:dyDescent="0.2">
      <c r="A30" s="19">
        <v>21</v>
      </c>
      <c r="B30" s="19" t="s">
        <v>315</v>
      </c>
      <c r="C30" s="22" t="s">
        <v>210</v>
      </c>
      <c r="D30" s="22" t="s">
        <v>209</v>
      </c>
      <c r="E30" s="22" t="s">
        <v>50</v>
      </c>
      <c r="F30" s="22" t="s">
        <v>40</v>
      </c>
      <c r="G30" s="39">
        <v>0</v>
      </c>
      <c r="H30" s="22">
        <f t="shared" si="0"/>
        <v>8</v>
      </c>
      <c r="I30" s="22" t="s">
        <v>211</v>
      </c>
    </row>
    <row r="31" spans="1:9" x14ac:dyDescent="0.2">
      <c r="A31" s="19">
        <v>22</v>
      </c>
      <c r="B31" s="19" t="s">
        <v>328</v>
      </c>
      <c r="C31" s="22" t="s">
        <v>220</v>
      </c>
      <c r="D31" s="22" t="s">
        <v>219</v>
      </c>
      <c r="E31" s="22" t="s">
        <v>190</v>
      </c>
      <c r="F31" s="22" t="s">
        <v>39</v>
      </c>
      <c r="G31" s="39">
        <v>0</v>
      </c>
      <c r="H31" s="22">
        <f t="shared" si="0"/>
        <v>6</v>
      </c>
      <c r="I31" s="22" t="s">
        <v>221</v>
      </c>
    </row>
    <row r="32" spans="1:9" x14ac:dyDescent="0.2">
      <c r="A32" s="19">
        <v>23</v>
      </c>
      <c r="B32" s="19" t="s">
        <v>314</v>
      </c>
      <c r="C32" s="22" t="s">
        <v>296</v>
      </c>
      <c r="D32" s="22" t="s">
        <v>295</v>
      </c>
      <c r="E32" s="22" t="s">
        <v>46</v>
      </c>
      <c r="F32" s="22" t="s">
        <v>259</v>
      </c>
      <c r="G32" s="39">
        <v>0</v>
      </c>
      <c r="H32" s="22">
        <f t="shared" si="0"/>
        <v>12</v>
      </c>
      <c r="I32" s="22" t="s">
        <v>297</v>
      </c>
    </row>
    <row r="33" spans="1:9" x14ac:dyDescent="0.2">
      <c r="A33" s="19">
        <v>24</v>
      </c>
      <c r="B33" s="19" t="s">
        <v>330</v>
      </c>
      <c r="C33" s="22" t="s">
        <v>139</v>
      </c>
      <c r="D33" s="22" t="s">
        <v>138</v>
      </c>
      <c r="E33" s="22" t="s">
        <v>140</v>
      </c>
      <c r="F33" s="22">
        <v>8</v>
      </c>
      <c r="G33" s="39">
        <v>0</v>
      </c>
      <c r="H33" s="22">
        <f t="shared" si="0"/>
        <v>16</v>
      </c>
      <c r="I33" s="22" t="s">
        <v>141</v>
      </c>
    </row>
    <row r="34" spans="1:9" x14ac:dyDescent="0.2">
      <c r="A34" s="19">
        <v>25</v>
      </c>
      <c r="B34" s="19" t="s">
        <v>326</v>
      </c>
      <c r="C34" s="22" t="s">
        <v>244</v>
      </c>
      <c r="D34" s="22" t="s">
        <v>243</v>
      </c>
      <c r="E34" s="22" t="s">
        <v>190</v>
      </c>
      <c r="F34" s="22">
        <v>6</v>
      </c>
      <c r="G34" s="39">
        <v>0</v>
      </c>
      <c r="H34" s="22">
        <f t="shared" si="0"/>
        <v>12</v>
      </c>
      <c r="I34" s="22" t="s">
        <v>245</v>
      </c>
    </row>
    <row r="35" spans="1:9" x14ac:dyDescent="0.2">
      <c r="A35" s="19">
        <v>26</v>
      </c>
      <c r="B35" s="19" t="s">
        <v>313</v>
      </c>
      <c r="C35" s="22" t="s">
        <v>126</v>
      </c>
      <c r="D35" s="22" t="s">
        <v>125</v>
      </c>
      <c r="E35" s="22" t="s">
        <v>62</v>
      </c>
      <c r="F35" s="22" t="s">
        <v>40</v>
      </c>
      <c r="G35" s="39">
        <v>0</v>
      </c>
      <c r="H35" s="22">
        <f t="shared" si="0"/>
        <v>8</v>
      </c>
      <c r="I35" s="22" t="s">
        <v>127</v>
      </c>
    </row>
    <row r="36" spans="1:9" x14ac:dyDescent="0.2">
      <c r="A36" s="36">
        <v>27</v>
      </c>
      <c r="B36" s="36" t="s">
        <v>332</v>
      </c>
      <c r="C36" s="31" t="s">
        <v>258</v>
      </c>
      <c r="D36" s="31" t="s">
        <v>257</v>
      </c>
      <c r="E36" s="31" t="s">
        <v>62</v>
      </c>
      <c r="F36" s="31" t="s">
        <v>259</v>
      </c>
      <c r="G36" s="40">
        <v>0</v>
      </c>
      <c r="H36" s="31">
        <f t="shared" si="0"/>
        <v>12</v>
      </c>
      <c r="I36" s="31" t="s">
        <v>260</v>
      </c>
    </row>
    <row r="37" spans="1:9" x14ac:dyDescent="0.2">
      <c r="A37" s="36">
        <v>28</v>
      </c>
      <c r="B37" s="36" t="s">
        <v>333</v>
      </c>
      <c r="C37" s="31" t="s">
        <v>135</v>
      </c>
      <c r="D37" s="31" t="s">
        <v>134</v>
      </c>
      <c r="E37" s="31" t="s">
        <v>136</v>
      </c>
      <c r="F37" s="31">
        <v>20</v>
      </c>
      <c r="G37" s="40">
        <v>0</v>
      </c>
      <c r="H37" s="31">
        <f t="shared" si="0"/>
        <v>40</v>
      </c>
      <c r="I37" s="31" t="s">
        <v>42</v>
      </c>
    </row>
    <row r="38" spans="1:9" x14ac:dyDescent="0.2">
      <c r="A38" s="36">
        <v>29</v>
      </c>
      <c r="B38" s="36" t="s">
        <v>334</v>
      </c>
      <c r="C38" s="31" t="s">
        <v>145</v>
      </c>
      <c r="D38" s="31" t="s">
        <v>144</v>
      </c>
      <c r="E38" s="31" t="s">
        <v>45</v>
      </c>
      <c r="F38" s="31" t="s">
        <v>33</v>
      </c>
      <c r="G38" s="40">
        <v>0</v>
      </c>
      <c r="H38" s="31">
        <f t="shared" si="0"/>
        <v>2</v>
      </c>
      <c r="I38" s="31" t="s">
        <v>49</v>
      </c>
    </row>
    <row r="39" spans="1:9" x14ac:dyDescent="0.2">
      <c r="A39" s="36">
        <v>30</v>
      </c>
      <c r="B39" s="36" t="s">
        <v>335</v>
      </c>
      <c r="C39" s="31" t="s">
        <v>152</v>
      </c>
      <c r="D39" s="31" t="s">
        <v>151</v>
      </c>
      <c r="E39" s="31" t="s">
        <v>62</v>
      </c>
      <c r="F39" s="31" t="s">
        <v>34</v>
      </c>
      <c r="G39" s="40">
        <v>0</v>
      </c>
      <c r="H39" s="31">
        <f t="shared" si="0"/>
        <v>4</v>
      </c>
      <c r="I39" s="31" t="s">
        <v>153</v>
      </c>
    </row>
    <row r="40" spans="1:9" x14ac:dyDescent="0.2">
      <c r="A40" s="36">
        <v>31</v>
      </c>
      <c r="B40" s="36" t="s">
        <v>336</v>
      </c>
      <c r="C40" s="31" t="s">
        <v>90</v>
      </c>
      <c r="D40" s="31" t="s">
        <v>89</v>
      </c>
      <c r="E40" s="31" t="s">
        <v>82</v>
      </c>
      <c r="F40" s="31" t="s">
        <v>34</v>
      </c>
      <c r="G40" s="40">
        <v>0</v>
      </c>
      <c r="H40" s="31">
        <f t="shared" si="0"/>
        <v>4</v>
      </c>
      <c r="I40" s="31" t="s">
        <v>91</v>
      </c>
    </row>
    <row r="41" spans="1:9" x14ac:dyDescent="0.2">
      <c r="A41" s="36">
        <v>32</v>
      </c>
      <c r="B41" s="36" t="s">
        <v>337</v>
      </c>
      <c r="C41" s="36" t="s">
        <v>182</v>
      </c>
      <c r="D41" s="36" t="s">
        <v>181</v>
      </c>
      <c r="E41" s="36" t="s">
        <v>82</v>
      </c>
      <c r="F41" s="36" t="s">
        <v>33</v>
      </c>
      <c r="G41" s="40">
        <v>0</v>
      </c>
      <c r="H41" s="31">
        <f t="shared" si="0"/>
        <v>2</v>
      </c>
      <c r="I41" s="31" t="s">
        <v>183</v>
      </c>
    </row>
    <row r="42" spans="1:9" x14ac:dyDescent="0.2">
      <c r="A42" s="36">
        <v>33</v>
      </c>
      <c r="B42" s="36" t="s">
        <v>338</v>
      </c>
      <c r="C42" s="31" t="s">
        <v>230</v>
      </c>
      <c r="D42" s="31" t="s">
        <v>229</v>
      </c>
      <c r="E42" s="31" t="s">
        <v>48</v>
      </c>
      <c r="F42" s="31">
        <v>2</v>
      </c>
      <c r="G42" s="40">
        <v>0</v>
      </c>
      <c r="H42" s="31">
        <f t="shared" ref="H42:H73" si="1">F42*2</f>
        <v>4</v>
      </c>
      <c r="I42" s="31" t="s">
        <v>231</v>
      </c>
    </row>
    <row r="43" spans="1:9" x14ac:dyDescent="0.2">
      <c r="A43" s="36">
        <v>34</v>
      </c>
      <c r="B43" s="36" t="s">
        <v>339</v>
      </c>
      <c r="C43" s="31" t="s">
        <v>299</v>
      </c>
      <c r="D43" s="31" t="s">
        <v>298</v>
      </c>
      <c r="E43" s="31" t="s">
        <v>300</v>
      </c>
      <c r="F43" s="31" t="s">
        <v>37</v>
      </c>
      <c r="G43" s="40">
        <v>0</v>
      </c>
      <c r="H43" s="31">
        <f t="shared" si="1"/>
        <v>16</v>
      </c>
      <c r="I43" s="31" t="s">
        <v>301</v>
      </c>
    </row>
    <row r="44" spans="1:9" x14ac:dyDescent="0.2">
      <c r="A44" s="36">
        <v>35</v>
      </c>
      <c r="B44" s="36" t="s">
        <v>340</v>
      </c>
      <c r="C44" s="31" t="s">
        <v>66</v>
      </c>
      <c r="D44" s="31" t="s">
        <v>65</v>
      </c>
      <c r="E44" s="31" t="s">
        <v>62</v>
      </c>
      <c r="F44" s="31" t="s">
        <v>40</v>
      </c>
      <c r="G44" s="40">
        <v>0</v>
      </c>
      <c r="H44" s="31">
        <f t="shared" si="1"/>
        <v>8</v>
      </c>
      <c r="I44" s="31" t="s">
        <v>67</v>
      </c>
    </row>
    <row r="45" spans="1:9" x14ac:dyDescent="0.2">
      <c r="A45" s="36">
        <v>36</v>
      </c>
      <c r="B45" s="36" t="s">
        <v>341</v>
      </c>
      <c r="C45" s="31" t="s">
        <v>156</v>
      </c>
      <c r="D45" s="31" t="s">
        <v>155</v>
      </c>
      <c r="E45" s="31" t="s">
        <v>45</v>
      </c>
      <c r="F45" s="31" t="s">
        <v>34</v>
      </c>
      <c r="G45" s="40">
        <v>0</v>
      </c>
      <c r="H45" s="31">
        <f t="shared" si="1"/>
        <v>4</v>
      </c>
      <c r="I45" s="31" t="s">
        <v>157</v>
      </c>
    </row>
    <row r="46" spans="1:9" x14ac:dyDescent="0.2">
      <c r="A46" s="36">
        <v>37</v>
      </c>
      <c r="B46" s="36" t="s">
        <v>342</v>
      </c>
      <c r="C46" s="31" t="s">
        <v>277</v>
      </c>
      <c r="D46" s="31" t="s">
        <v>276</v>
      </c>
      <c r="E46" s="31" t="s">
        <v>62</v>
      </c>
      <c r="F46" s="31" t="s">
        <v>33</v>
      </c>
      <c r="G46" s="40">
        <v>0</v>
      </c>
      <c r="H46" s="31">
        <f t="shared" si="1"/>
        <v>2</v>
      </c>
      <c r="I46" s="31" t="s">
        <v>278</v>
      </c>
    </row>
    <row r="47" spans="1:9" x14ac:dyDescent="0.2">
      <c r="A47" s="36">
        <v>38</v>
      </c>
      <c r="B47" s="36" t="s">
        <v>343</v>
      </c>
      <c r="C47" s="31" t="s">
        <v>165</v>
      </c>
      <c r="D47" s="31" t="s">
        <v>164</v>
      </c>
      <c r="E47" s="31" t="s">
        <v>166</v>
      </c>
      <c r="F47" s="31" t="s">
        <v>33</v>
      </c>
      <c r="G47" s="40">
        <v>0</v>
      </c>
      <c r="H47" s="31">
        <f t="shared" si="1"/>
        <v>2</v>
      </c>
      <c r="I47" s="31" t="s">
        <v>167</v>
      </c>
    </row>
    <row r="48" spans="1:9" x14ac:dyDescent="0.2">
      <c r="A48" s="36">
        <v>39</v>
      </c>
      <c r="B48" s="36" t="s">
        <v>344</v>
      </c>
      <c r="C48" s="31" t="s">
        <v>179</v>
      </c>
      <c r="D48" s="31" t="s">
        <v>178</v>
      </c>
      <c r="E48" s="31" t="s">
        <v>166</v>
      </c>
      <c r="F48" s="31" t="s">
        <v>33</v>
      </c>
      <c r="G48" s="40">
        <v>0</v>
      </c>
      <c r="H48" s="31">
        <f t="shared" si="1"/>
        <v>2</v>
      </c>
      <c r="I48" s="31" t="s">
        <v>180</v>
      </c>
    </row>
    <row r="49" spans="1:9" x14ac:dyDescent="0.2">
      <c r="A49" s="36">
        <v>40</v>
      </c>
      <c r="B49" s="36" t="s">
        <v>345</v>
      </c>
      <c r="C49" s="31" t="s">
        <v>185</v>
      </c>
      <c r="D49" s="31" t="s">
        <v>184</v>
      </c>
      <c r="E49" s="31" t="s">
        <v>186</v>
      </c>
      <c r="F49" s="31">
        <v>2</v>
      </c>
      <c r="G49" s="40">
        <v>0</v>
      </c>
      <c r="H49" s="31">
        <f t="shared" si="1"/>
        <v>4</v>
      </c>
      <c r="I49" s="31" t="s">
        <v>187</v>
      </c>
    </row>
    <row r="50" spans="1:9" x14ac:dyDescent="0.2">
      <c r="A50" s="36">
        <v>41</v>
      </c>
      <c r="B50" s="36" t="s">
        <v>346</v>
      </c>
      <c r="C50" s="31" t="s">
        <v>275</v>
      </c>
      <c r="D50" s="31" t="s">
        <v>274</v>
      </c>
      <c r="E50" s="31" t="s">
        <v>62</v>
      </c>
      <c r="F50" s="31" t="s">
        <v>259</v>
      </c>
      <c r="G50" s="40">
        <v>0</v>
      </c>
      <c r="H50" s="31">
        <f t="shared" si="1"/>
        <v>12</v>
      </c>
      <c r="I50" s="31" t="s">
        <v>382</v>
      </c>
    </row>
    <row r="51" spans="1:9" x14ac:dyDescent="0.2">
      <c r="A51" s="36">
        <v>42</v>
      </c>
      <c r="B51" s="36" t="s">
        <v>347</v>
      </c>
      <c r="C51" s="31" t="s">
        <v>120</v>
      </c>
      <c r="D51" s="31" t="s">
        <v>119</v>
      </c>
      <c r="E51" s="31" t="s">
        <v>121</v>
      </c>
      <c r="F51" s="31">
        <v>4</v>
      </c>
      <c r="G51" s="40">
        <v>0</v>
      </c>
      <c r="H51" s="31">
        <f t="shared" si="1"/>
        <v>8</v>
      </c>
      <c r="I51" s="31" t="s">
        <v>122</v>
      </c>
    </row>
    <row r="52" spans="1:9" x14ac:dyDescent="0.2">
      <c r="A52" s="36">
        <v>43</v>
      </c>
      <c r="B52" s="36" t="s">
        <v>348</v>
      </c>
      <c r="C52" s="31" t="s">
        <v>106</v>
      </c>
      <c r="D52" s="31" t="s">
        <v>105</v>
      </c>
      <c r="E52" s="31" t="s">
        <v>107</v>
      </c>
      <c r="F52" s="31">
        <v>2</v>
      </c>
      <c r="G52" s="40">
        <v>0</v>
      </c>
      <c r="H52" s="31">
        <f t="shared" si="1"/>
        <v>4</v>
      </c>
      <c r="I52" s="31" t="s">
        <v>108</v>
      </c>
    </row>
    <row r="53" spans="1:9" x14ac:dyDescent="0.2">
      <c r="A53" s="36">
        <v>44</v>
      </c>
      <c r="B53" s="36" t="s">
        <v>349</v>
      </c>
      <c r="C53" s="31" t="s">
        <v>240</v>
      </c>
      <c r="D53" s="31" t="s">
        <v>239</v>
      </c>
      <c r="E53" s="31" t="s">
        <v>166</v>
      </c>
      <c r="F53" s="31">
        <v>1</v>
      </c>
      <c r="G53" s="40">
        <v>0</v>
      </c>
      <c r="H53" s="31">
        <f t="shared" si="1"/>
        <v>2</v>
      </c>
      <c r="I53" s="31" t="s">
        <v>241</v>
      </c>
    </row>
    <row r="54" spans="1:9" x14ac:dyDescent="0.2">
      <c r="A54" s="36">
        <v>45</v>
      </c>
      <c r="B54" s="36" t="s">
        <v>350</v>
      </c>
      <c r="C54" s="31" t="s">
        <v>199</v>
      </c>
      <c r="D54" s="31" t="s">
        <v>198</v>
      </c>
      <c r="E54" s="31" t="s">
        <v>200</v>
      </c>
      <c r="F54" s="31" t="s">
        <v>34</v>
      </c>
      <c r="G54" s="40">
        <v>0</v>
      </c>
      <c r="H54" s="31">
        <f t="shared" si="1"/>
        <v>4</v>
      </c>
      <c r="I54" s="31" t="s">
        <v>201</v>
      </c>
    </row>
    <row r="55" spans="1:9" x14ac:dyDescent="0.2">
      <c r="A55" s="36">
        <v>46</v>
      </c>
      <c r="B55" s="36" t="s">
        <v>351</v>
      </c>
      <c r="C55" s="31" t="s">
        <v>203</v>
      </c>
      <c r="D55" s="31" t="s">
        <v>202</v>
      </c>
      <c r="E55" s="31" t="s">
        <v>204</v>
      </c>
      <c r="F55" s="31" t="s">
        <v>34</v>
      </c>
      <c r="G55" s="40">
        <v>0</v>
      </c>
      <c r="H55" s="31">
        <f t="shared" si="1"/>
        <v>4</v>
      </c>
      <c r="I55" s="31" t="s">
        <v>205</v>
      </c>
    </row>
    <row r="56" spans="1:9" x14ac:dyDescent="0.2">
      <c r="A56" s="36">
        <v>47</v>
      </c>
      <c r="B56" s="36" t="s">
        <v>352</v>
      </c>
      <c r="C56" s="31" t="s">
        <v>213</v>
      </c>
      <c r="D56" s="31" t="s">
        <v>212</v>
      </c>
      <c r="E56" s="31" t="s">
        <v>214</v>
      </c>
      <c r="F56" s="31" t="s">
        <v>34</v>
      </c>
      <c r="G56" s="40">
        <v>0</v>
      </c>
      <c r="H56" s="31">
        <f t="shared" si="1"/>
        <v>4</v>
      </c>
      <c r="I56" s="31" t="s">
        <v>215</v>
      </c>
    </row>
    <row r="57" spans="1:9" x14ac:dyDescent="0.2">
      <c r="A57" s="36">
        <v>48</v>
      </c>
      <c r="B57" s="36" t="s">
        <v>353</v>
      </c>
      <c r="C57" s="31" t="s">
        <v>233</v>
      </c>
      <c r="D57" s="31" t="s">
        <v>232</v>
      </c>
      <c r="E57" s="31" t="s">
        <v>166</v>
      </c>
      <c r="F57" s="31" t="s">
        <v>40</v>
      </c>
      <c r="G57" s="40">
        <v>0</v>
      </c>
      <c r="H57" s="31">
        <f t="shared" si="1"/>
        <v>8</v>
      </c>
      <c r="I57" s="31" t="s">
        <v>234</v>
      </c>
    </row>
    <row r="58" spans="1:9" x14ac:dyDescent="0.2">
      <c r="A58" s="36">
        <v>49</v>
      </c>
      <c r="B58" s="36" t="s">
        <v>354</v>
      </c>
      <c r="C58" s="31" t="s">
        <v>255</v>
      </c>
      <c r="D58" s="31" t="s">
        <v>254</v>
      </c>
      <c r="E58" s="31" t="s">
        <v>166</v>
      </c>
      <c r="F58" s="31">
        <v>1</v>
      </c>
      <c r="G58" s="40">
        <v>0</v>
      </c>
      <c r="H58" s="31">
        <f t="shared" si="1"/>
        <v>2</v>
      </c>
      <c r="I58" s="31" t="s">
        <v>256</v>
      </c>
    </row>
    <row r="59" spans="1:9" x14ac:dyDescent="0.2">
      <c r="A59" s="36">
        <v>50</v>
      </c>
      <c r="B59" s="36" t="s">
        <v>355</v>
      </c>
      <c r="C59" s="31" t="s">
        <v>226</v>
      </c>
      <c r="D59" s="31" t="s">
        <v>225</v>
      </c>
      <c r="E59" s="31" t="s">
        <v>227</v>
      </c>
      <c r="F59" s="31" t="s">
        <v>34</v>
      </c>
      <c r="G59" s="40">
        <v>0</v>
      </c>
      <c r="H59" s="31">
        <f t="shared" si="1"/>
        <v>4</v>
      </c>
      <c r="I59" s="31" t="s">
        <v>228</v>
      </c>
    </row>
    <row r="60" spans="1:9" x14ac:dyDescent="0.2">
      <c r="A60" s="36">
        <v>51</v>
      </c>
      <c r="B60" s="36" t="s">
        <v>356</v>
      </c>
      <c r="C60" s="31" t="s">
        <v>286</v>
      </c>
      <c r="D60" s="31" t="s">
        <v>285</v>
      </c>
      <c r="E60" s="31" t="s">
        <v>48</v>
      </c>
      <c r="F60" s="31">
        <v>3</v>
      </c>
      <c r="G60" s="40">
        <v>0</v>
      </c>
      <c r="H60" s="31">
        <f t="shared" si="1"/>
        <v>6</v>
      </c>
      <c r="I60" s="31" t="s">
        <v>287</v>
      </c>
    </row>
    <row r="61" spans="1:9" x14ac:dyDescent="0.2">
      <c r="A61" s="36">
        <v>52</v>
      </c>
      <c r="B61" s="36" t="s">
        <v>357</v>
      </c>
      <c r="C61" s="31" t="s">
        <v>176</v>
      </c>
      <c r="D61" s="31" t="s">
        <v>175</v>
      </c>
      <c r="E61" s="31" t="s">
        <v>166</v>
      </c>
      <c r="F61" s="31" t="s">
        <v>33</v>
      </c>
      <c r="G61" s="40">
        <v>0</v>
      </c>
      <c r="H61" s="31">
        <f t="shared" si="1"/>
        <v>2</v>
      </c>
      <c r="I61" s="31" t="s">
        <v>177</v>
      </c>
    </row>
    <row r="62" spans="1:9" x14ac:dyDescent="0.2">
      <c r="A62" s="36">
        <v>53</v>
      </c>
      <c r="B62" s="36" t="s">
        <v>358</v>
      </c>
      <c r="C62" s="31" t="s">
        <v>196</v>
      </c>
      <c r="D62" s="31" t="s">
        <v>195</v>
      </c>
      <c r="E62" s="31" t="s">
        <v>62</v>
      </c>
      <c r="F62" s="31" t="s">
        <v>40</v>
      </c>
      <c r="G62" s="40">
        <v>0</v>
      </c>
      <c r="H62" s="31">
        <f t="shared" si="1"/>
        <v>8</v>
      </c>
      <c r="I62" s="31" t="s">
        <v>197</v>
      </c>
    </row>
    <row r="63" spans="1:9" x14ac:dyDescent="0.2">
      <c r="A63" s="36">
        <v>54</v>
      </c>
      <c r="B63" s="36" t="s">
        <v>359</v>
      </c>
      <c r="C63" s="31" t="s">
        <v>75</v>
      </c>
      <c r="D63" s="31" t="s">
        <v>74</v>
      </c>
      <c r="E63" s="31" t="s">
        <v>76</v>
      </c>
      <c r="F63" s="31" t="s">
        <v>34</v>
      </c>
      <c r="G63" s="40">
        <v>0</v>
      </c>
      <c r="H63" s="31">
        <f t="shared" si="1"/>
        <v>4</v>
      </c>
      <c r="I63" s="31" t="s">
        <v>77</v>
      </c>
    </row>
    <row r="64" spans="1:9" x14ac:dyDescent="0.2">
      <c r="A64" s="36">
        <v>55</v>
      </c>
      <c r="B64" s="36" t="s">
        <v>360</v>
      </c>
      <c r="C64" s="31" t="s">
        <v>97</v>
      </c>
      <c r="D64" s="31" t="s">
        <v>96</v>
      </c>
      <c r="E64" s="31" t="s">
        <v>48</v>
      </c>
      <c r="F64" s="31">
        <v>4</v>
      </c>
      <c r="G64" s="40">
        <v>0</v>
      </c>
      <c r="H64" s="31">
        <f t="shared" si="1"/>
        <v>8</v>
      </c>
      <c r="I64" s="31" t="s">
        <v>98</v>
      </c>
    </row>
    <row r="65" spans="1:9" x14ac:dyDescent="0.2">
      <c r="A65" s="36">
        <v>56</v>
      </c>
      <c r="B65" s="36" t="s">
        <v>361</v>
      </c>
      <c r="C65" s="31" t="s">
        <v>81</v>
      </c>
      <c r="D65" s="31" t="s">
        <v>80</v>
      </c>
      <c r="E65" s="31" t="s">
        <v>82</v>
      </c>
      <c r="F65" s="31">
        <v>30</v>
      </c>
      <c r="G65" s="40">
        <v>0</v>
      </c>
      <c r="H65" s="31">
        <f t="shared" si="1"/>
        <v>60</v>
      </c>
      <c r="I65" s="31" t="s">
        <v>83</v>
      </c>
    </row>
    <row r="66" spans="1:9" x14ac:dyDescent="0.2">
      <c r="A66" s="36">
        <v>57</v>
      </c>
      <c r="B66" s="36" t="s">
        <v>362</v>
      </c>
      <c r="C66" s="31" t="s">
        <v>113</v>
      </c>
      <c r="D66" s="31" t="s">
        <v>112</v>
      </c>
      <c r="E66" s="31" t="s">
        <v>82</v>
      </c>
      <c r="F66" s="31">
        <v>4</v>
      </c>
      <c r="G66" s="40">
        <v>0</v>
      </c>
      <c r="H66" s="31">
        <f t="shared" si="1"/>
        <v>8</v>
      </c>
      <c r="I66" s="31" t="s">
        <v>114</v>
      </c>
    </row>
    <row r="67" spans="1:9" x14ac:dyDescent="0.2">
      <c r="A67" s="36">
        <v>58</v>
      </c>
      <c r="B67" s="36" t="s">
        <v>363</v>
      </c>
      <c r="C67" s="31" t="s">
        <v>116</v>
      </c>
      <c r="D67" s="31" t="s">
        <v>115</v>
      </c>
      <c r="E67" s="31" t="s">
        <v>117</v>
      </c>
      <c r="F67" s="31" t="s">
        <v>33</v>
      </c>
      <c r="G67" s="40">
        <v>0</v>
      </c>
      <c r="H67" s="31">
        <f t="shared" si="1"/>
        <v>2</v>
      </c>
      <c r="I67" s="31" t="s">
        <v>118</v>
      </c>
    </row>
    <row r="68" spans="1:9" x14ac:dyDescent="0.2">
      <c r="A68" s="36">
        <v>59</v>
      </c>
      <c r="B68" s="36" t="s">
        <v>364</v>
      </c>
      <c r="C68" s="31" t="s">
        <v>129</v>
      </c>
      <c r="D68" s="31" t="s">
        <v>128</v>
      </c>
      <c r="E68" s="31" t="s">
        <v>82</v>
      </c>
      <c r="F68" s="31" t="s">
        <v>34</v>
      </c>
      <c r="G68" s="40">
        <v>0</v>
      </c>
      <c r="H68" s="31">
        <f t="shared" si="1"/>
        <v>4</v>
      </c>
      <c r="I68" s="31" t="s">
        <v>130</v>
      </c>
    </row>
    <row r="69" spans="1:9" x14ac:dyDescent="0.2">
      <c r="A69" s="36">
        <v>60</v>
      </c>
      <c r="B69" s="36" t="s">
        <v>365</v>
      </c>
      <c r="C69" s="31" t="s">
        <v>207</v>
      </c>
      <c r="D69" s="31" t="s">
        <v>206</v>
      </c>
      <c r="E69" s="31" t="s">
        <v>82</v>
      </c>
      <c r="F69" s="31">
        <v>6</v>
      </c>
      <c r="G69" s="40">
        <v>0</v>
      </c>
      <c r="H69" s="31">
        <f t="shared" si="1"/>
        <v>12</v>
      </c>
      <c r="I69" s="31" t="s">
        <v>208</v>
      </c>
    </row>
    <row r="70" spans="1:9" x14ac:dyDescent="0.2">
      <c r="A70" s="36">
        <v>61</v>
      </c>
      <c r="B70" s="36" t="s">
        <v>366</v>
      </c>
      <c r="C70" s="31" t="s">
        <v>169</v>
      </c>
      <c r="D70" s="31" t="s">
        <v>168</v>
      </c>
      <c r="E70" s="31" t="s">
        <v>82</v>
      </c>
      <c r="F70" s="31">
        <v>5</v>
      </c>
      <c r="G70" s="40">
        <v>0</v>
      </c>
      <c r="H70" s="31">
        <f t="shared" si="1"/>
        <v>10</v>
      </c>
      <c r="I70" s="31" t="s">
        <v>170</v>
      </c>
    </row>
    <row r="71" spans="1:9" x14ac:dyDescent="0.2">
      <c r="A71" s="36">
        <v>62</v>
      </c>
      <c r="B71" s="36" t="s">
        <v>367</v>
      </c>
      <c r="C71" s="31" t="s">
        <v>172</v>
      </c>
      <c r="D71" s="31" t="s">
        <v>171</v>
      </c>
      <c r="E71" s="31" t="s">
        <v>173</v>
      </c>
      <c r="F71" s="31">
        <v>5</v>
      </c>
      <c r="G71" s="40">
        <v>0</v>
      </c>
      <c r="H71" s="31">
        <f t="shared" si="1"/>
        <v>10</v>
      </c>
      <c r="I71" s="31" t="s">
        <v>174</v>
      </c>
    </row>
    <row r="72" spans="1:9" x14ac:dyDescent="0.2">
      <c r="A72" s="36">
        <v>63</v>
      </c>
      <c r="B72" s="36" t="s">
        <v>368</v>
      </c>
      <c r="C72" s="31" t="s">
        <v>217</v>
      </c>
      <c r="D72" s="31" t="s">
        <v>216</v>
      </c>
      <c r="E72" s="31" t="s">
        <v>82</v>
      </c>
      <c r="F72" s="31">
        <v>5</v>
      </c>
      <c r="G72" s="40">
        <v>0</v>
      </c>
      <c r="H72" s="31">
        <f t="shared" si="1"/>
        <v>10</v>
      </c>
      <c r="I72" s="31" t="s">
        <v>218</v>
      </c>
    </row>
    <row r="73" spans="1:9" x14ac:dyDescent="0.2">
      <c r="A73" s="36">
        <v>64</v>
      </c>
      <c r="B73" s="36" t="s">
        <v>369</v>
      </c>
      <c r="C73" s="31" t="s">
        <v>86</v>
      </c>
      <c r="D73" s="31" t="s">
        <v>85</v>
      </c>
      <c r="E73" s="31" t="s">
        <v>87</v>
      </c>
      <c r="F73" s="31">
        <v>2</v>
      </c>
      <c r="G73" s="40">
        <v>0</v>
      </c>
      <c r="H73" s="31">
        <f t="shared" si="1"/>
        <v>4</v>
      </c>
      <c r="I73" s="31" t="s">
        <v>88</v>
      </c>
    </row>
    <row r="74" spans="1:9" x14ac:dyDescent="0.2">
      <c r="A74" s="36">
        <v>65</v>
      </c>
      <c r="B74" s="36" t="s">
        <v>370</v>
      </c>
      <c r="C74" s="31" t="s">
        <v>251</v>
      </c>
      <c r="D74" s="31" t="s">
        <v>250</v>
      </c>
      <c r="E74" s="31" t="s">
        <v>82</v>
      </c>
      <c r="F74" s="31">
        <v>6</v>
      </c>
      <c r="G74" s="40">
        <v>0</v>
      </c>
      <c r="H74" s="31">
        <f t="shared" ref="H74:H81" si="2">F74*2</f>
        <v>12</v>
      </c>
      <c r="I74" s="31" t="s">
        <v>252</v>
      </c>
    </row>
    <row r="75" spans="1:9" x14ac:dyDescent="0.2">
      <c r="A75" s="36">
        <v>66</v>
      </c>
      <c r="B75" s="36" t="s">
        <v>371</v>
      </c>
      <c r="C75" s="31" t="s">
        <v>262</v>
      </c>
      <c r="D75" s="31" t="s">
        <v>261</v>
      </c>
      <c r="E75" s="31" t="s">
        <v>82</v>
      </c>
      <c r="F75" s="31" t="s">
        <v>33</v>
      </c>
      <c r="G75" s="40">
        <v>0</v>
      </c>
      <c r="H75" s="31">
        <f t="shared" si="2"/>
        <v>2</v>
      </c>
      <c r="I75" s="31" t="s">
        <v>263</v>
      </c>
    </row>
    <row r="76" spans="1:9" x14ac:dyDescent="0.2">
      <c r="A76" s="36">
        <v>67</v>
      </c>
      <c r="B76" s="36" t="s">
        <v>372</v>
      </c>
      <c r="C76" s="31" t="s">
        <v>265</v>
      </c>
      <c r="D76" s="31" t="s">
        <v>264</v>
      </c>
      <c r="E76" s="31" t="s">
        <v>82</v>
      </c>
      <c r="F76" s="31" t="s">
        <v>33</v>
      </c>
      <c r="G76" s="40">
        <v>0</v>
      </c>
      <c r="H76" s="31">
        <f t="shared" si="2"/>
        <v>2</v>
      </c>
      <c r="I76" s="31" t="s">
        <v>269</v>
      </c>
    </row>
    <row r="77" spans="1:9" x14ac:dyDescent="0.2">
      <c r="A77" s="36">
        <v>68</v>
      </c>
      <c r="B77" s="36" t="s">
        <v>373</v>
      </c>
      <c r="C77" s="31" t="s">
        <v>268</v>
      </c>
      <c r="D77" s="31" t="s">
        <v>267</v>
      </c>
      <c r="E77" s="31" t="s">
        <v>82</v>
      </c>
      <c r="F77" s="31" t="s">
        <v>33</v>
      </c>
      <c r="G77" s="40">
        <v>0</v>
      </c>
      <c r="H77" s="31">
        <f t="shared" si="2"/>
        <v>2</v>
      </c>
      <c r="I77" s="31" t="s">
        <v>95</v>
      </c>
    </row>
    <row r="78" spans="1:9" x14ac:dyDescent="0.2">
      <c r="A78" s="36">
        <v>69</v>
      </c>
      <c r="B78" s="36" t="s">
        <v>374</v>
      </c>
      <c r="C78" s="31" t="s">
        <v>93</v>
      </c>
      <c r="D78" s="31" t="s">
        <v>92</v>
      </c>
      <c r="E78" s="31" t="s">
        <v>94</v>
      </c>
      <c r="F78" s="31">
        <v>5</v>
      </c>
      <c r="G78" s="40">
        <v>0</v>
      </c>
      <c r="H78" s="31">
        <f t="shared" si="2"/>
        <v>10</v>
      </c>
      <c r="I78" s="31" t="s">
        <v>291</v>
      </c>
    </row>
    <row r="79" spans="1:9" x14ac:dyDescent="0.2">
      <c r="A79" s="36">
        <v>70</v>
      </c>
      <c r="B79" s="36" t="s">
        <v>375</v>
      </c>
      <c r="C79" s="31" t="s">
        <v>290</v>
      </c>
      <c r="D79" s="31" t="s">
        <v>289</v>
      </c>
      <c r="E79" s="31" t="s">
        <v>36</v>
      </c>
      <c r="F79" s="31" t="s">
        <v>39</v>
      </c>
      <c r="G79" s="40">
        <v>0</v>
      </c>
      <c r="H79" s="31">
        <f t="shared" si="2"/>
        <v>6</v>
      </c>
      <c r="I79" s="31" t="s">
        <v>383</v>
      </c>
    </row>
    <row r="80" spans="1:9" x14ac:dyDescent="0.2">
      <c r="A80" s="36">
        <v>71</v>
      </c>
      <c r="B80" s="36" t="s">
        <v>376</v>
      </c>
      <c r="C80" s="31" t="s">
        <v>132</v>
      </c>
      <c r="D80" s="31" t="s">
        <v>131</v>
      </c>
      <c r="E80" s="31" t="s">
        <v>82</v>
      </c>
      <c r="F80" s="31">
        <v>10</v>
      </c>
      <c r="G80" s="40">
        <v>0</v>
      </c>
      <c r="H80" s="31">
        <f t="shared" si="2"/>
        <v>20</v>
      </c>
      <c r="I80" s="31" t="s">
        <v>378</v>
      </c>
    </row>
    <row r="81" spans="1:9" x14ac:dyDescent="0.2">
      <c r="A81" s="36">
        <v>72</v>
      </c>
      <c r="B81" s="36" t="s">
        <v>377</v>
      </c>
      <c r="C81" s="31" t="s">
        <v>273</v>
      </c>
      <c r="D81" s="31" t="s">
        <v>272</v>
      </c>
      <c r="E81" s="31" t="s">
        <v>48</v>
      </c>
      <c r="F81" s="31" t="s">
        <v>33</v>
      </c>
      <c r="G81" s="40">
        <v>0</v>
      </c>
      <c r="H81" s="31">
        <f t="shared" si="2"/>
        <v>2</v>
      </c>
      <c r="I81" s="31" t="s">
        <v>384</v>
      </c>
    </row>
  </sheetData>
  <sortState ref="B10:I81">
    <sortCondition ref="B10:B8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opLeftCell="B1" workbookViewId="0">
      <selection activeCell="K33" sqref="K33"/>
    </sheetView>
  </sheetViews>
  <sheetFormatPr defaultRowHeight="12.75" x14ac:dyDescent="0.2"/>
  <cols>
    <col min="1" max="1" width="10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3" width="18" style="4" customWidth="1"/>
    <col min="14" max="16384" width="9.140625" style="4"/>
  </cols>
  <sheetData>
    <row r="1" spans="1:13" ht="26.25" customHeight="1" x14ac:dyDescent="0.3">
      <c r="A1" s="25" t="s">
        <v>52</v>
      </c>
      <c r="B1" s="25"/>
      <c r="C1" s="25"/>
      <c r="D1" s="26"/>
      <c r="E1" s="26" t="s">
        <v>53</v>
      </c>
      <c r="F1" s="26"/>
      <c r="G1" s="26"/>
      <c r="H1" s="27"/>
      <c r="I1" s="28"/>
      <c r="J1" s="27"/>
      <c r="K1" s="26"/>
      <c r="L1" s="26"/>
      <c r="M1" s="20"/>
    </row>
    <row r="2" spans="1:13" s="5" customFormat="1" ht="33.75" customHeight="1" x14ac:dyDescent="0.3">
      <c r="A2" s="29" t="s">
        <v>54</v>
      </c>
      <c r="B2" s="26"/>
      <c r="C2" s="26"/>
      <c r="D2" s="26"/>
      <c r="E2" s="26"/>
      <c r="F2" s="26"/>
      <c r="G2" s="29" t="s">
        <v>55</v>
      </c>
      <c r="H2" s="27"/>
      <c r="I2" s="28"/>
      <c r="J2" s="27"/>
      <c r="K2" s="26"/>
      <c r="L2" s="26"/>
      <c r="M2" s="20"/>
    </row>
    <row r="3" spans="1:13" ht="38.25" x14ac:dyDescent="0.2">
      <c r="A3" s="23" t="s">
        <v>44</v>
      </c>
      <c r="B3" s="23" t="s">
        <v>29</v>
      </c>
      <c r="C3" s="23" t="s">
        <v>30</v>
      </c>
      <c r="D3" s="23" t="s">
        <v>24</v>
      </c>
      <c r="E3" s="23" t="s">
        <v>0</v>
      </c>
      <c r="F3" s="23" t="s">
        <v>18</v>
      </c>
      <c r="G3" s="23" t="s">
        <v>27</v>
      </c>
      <c r="H3" s="23" t="s">
        <v>31</v>
      </c>
      <c r="I3" s="24" t="s">
        <v>28</v>
      </c>
      <c r="J3" s="21" t="s">
        <v>56</v>
      </c>
      <c r="K3" s="21" t="s">
        <v>25</v>
      </c>
      <c r="L3" s="21" t="s">
        <v>32</v>
      </c>
      <c r="M3" s="21" t="s">
        <v>32</v>
      </c>
    </row>
    <row r="4" spans="1:13" ht="26.25" customHeight="1" x14ac:dyDescent="0.2">
      <c r="A4" s="3" t="s">
        <v>57</v>
      </c>
      <c r="B4" s="3" t="s">
        <v>58</v>
      </c>
      <c r="C4" s="3" t="s">
        <v>59</v>
      </c>
      <c r="D4" s="30" t="s">
        <v>26</v>
      </c>
      <c r="E4" s="30" t="s">
        <v>60</v>
      </c>
      <c r="F4" s="30" t="s">
        <v>61</v>
      </c>
      <c r="G4" s="30" t="s">
        <v>62</v>
      </c>
      <c r="H4" s="31" t="s">
        <v>63</v>
      </c>
      <c r="I4" s="32">
        <v>2</v>
      </c>
      <c r="J4" s="4">
        <f t="shared" ref="J4:J67" si="0">H4*I4</f>
        <v>38</v>
      </c>
      <c r="K4" s="3" t="s">
        <v>64</v>
      </c>
      <c r="L4" s="33"/>
      <c r="M4" s="3" t="s">
        <v>38</v>
      </c>
    </row>
    <row r="5" spans="1:13" ht="26.25" customHeight="1" x14ac:dyDescent="0.2">
      <c r="A5" s="3" t="s">
        <v>57</v>
      </c>
      <c r="B5" s="3" t="s">
        <v>58</v>
      </c>
      <c r="C5" s="3" t="s">
        <v>59</v>
      </c>
      <c r="D5" s="30" t="s">
        <v>26</v>
      </c>
      <c r="E5" s="30" t="s">
        <v>65</v>
      </c>
      <c r="F5" s="30" t="s">
        <v>66</v>
      </c>
      <c r="G5" s="30" t="s">
        <v>62</v>
      </c>
      <c r="H5" s="31" t="s">
        <v>40</v>
      </c>
      <c r="I5" s="32">
        <v>2</v>
      </c>
      <c r="J5" s="4">
        <f t="shared" si="0"/>
        <v>8</v>
      </c>
      <c r="K5" s="3" t="s">
        <v>67</v>
      </c>
      <c r="L5" s="33"/>
      <c r="M5" s="3" t="s">
        <v>38</v>
      </c>
    </row>
    <row r="6" spans="1:13" x14ac:dyDescent="0.2">
      <c r="A6" s="3" t="s">
        <v>57</v>
      </c>
      <c r="B6" s="3" t="s">
        <v>58</v>
      </c>
      <c r="C6" s="3" t="s">
        <v>59</v>
      </c>
      <c r="D6" s="30" t="s">
        <v>26</v>
      </c>
      <c r="E6" s="30" t="s">
        <v>68</v>
      </c>
      <c r="F6" s="30" t="s">
        <v>69</v>
      </c>
      <c r="G6" s="30" t="s">
        <v>45</v>
      </c>
      <c r="H6" s="31" t="s">
        <v>70</v>
      </c>
      <c r="I6" s="32">
        <v>2</v>
      </c>
      <c r="J6" s="4">
        <f t="shared" si="0"/>
        <v>24</v>
      </c>
      <c r="K6" s="3" t="s">
        <v>41</v>
      </c>
      <c r="L6" s="33"/>
      <c r="M6" s="3" t="s">
        <v>38</v>
      </c>
    </row>
    <row r="7" spans="1:13" x14ac:dyDescent="0.2">
      <c r="A7" s="3" t="s">
        <v>57</v>
      </c>
      <c r="B7" s="3" t="s">
        <v>58</v>
      </c>
      <c r="C7" s="3" t="s">
        <v>59</v>
      </c>
      <c r="D7" s="30" t="s">
        <v>26</v>
      </c>
      <c r="E7" s="30" t="s">
        <v>71</v>
      </c>
      <c r="F7" s="30" t="s">
        <v>72</v>
      </c>
      <c r="G7" s="30" t="s">
        <v>36</v>
      </c>
      <c r="H7" s="31" t="s">
        <v>43</v>
      </c>
      <c r="I7" s="32">
        <v>2</v>
      </c>
      <c r="J7" s="4">
        <f t="shared" si="0"/>
        <v>18</v>
      </c>
      <c r="K7" s="3" t="s">
        <v>73</v>
      </c>
      <c r="L7" s="33"/>
      <c r="M7" s="3" t="s">
        <v>38</v>
      </c>
    </row>
    <row r="8" spans="1:13" x14ac:dyDescent="0.2">
      <c r="A8" s="3" t="s">
        <v>57</v>
      </c>
      <c r="B8" s="3" t="s">
        <v>58</v>
      </c>
      <c r="C8" s="3" t="s">
        <v>59</v>
      </c>
      <c r="D8" s="34" t="s">
        <v>26</v>
      </c>
      <c r="E8" s="30" t="s">
        <v>74</v>
      </c>
      <c r="F8" s="30" t="s">
        <v>75</v>
      </c>
      <c r="G8" s="30" t="s">
        <v>76</v>
      </c>
      <c r="H8" s="31" t="s">
        <v>34</v>
      </c>
      <c r="I8" s="32">
        <v>2</v>
      </c>
      <c r="J8" s="4">
        <f t="shared" si="0"/>
        <v>4</v>
      </c>
      <c r="K8" s="3" t="s">
        <v>77</v>
      </c>
      <c r="L8" s="33"/>
      <c r="M8" s="3" t="s">
        <v>38</v>
      </c>
    </row>
    <row r="9" spans="1:13" x14ac:dyDescent="0.2">
      <c r="A9" s="3" t="s">
        <v>57</v>
      </c>
      <c r="B9" s="3" t="s">
        <v>58</v>
      </c>
      <c r="C9" s="3" t="s">
        <v>59</v>
      </c>
      <c r="D9" s="30" t="s">
        <v>26</v>
      </c>
      <c r="E9" s="30" t="s">
        <v>78</v>
      </c>
      <c r="F9" s="30" t="s">
        <v>79</v>
      </c>
      <c r="G9" s="30" t="s">
        <v>50</v>
      </c>
      <c r="H9" s="31">
        <v>6</v>
      </c>
      <c r="I9" s="32">
        <v>2</v>
      </c>
      <c r="J9" s="4">
        <f t="shared" si="0"/>
        <v>12</v>
      </c>
      <c r="K9" s="3" t="s">
        <v>35</v>
      </c>
      <c r="L9" s="33"/>
      <c r="M9" s="3"/>
    </row>
    <row r="10" spans="1:13" x14ac:dyDescent="0.2">
      <c r="A10" s="3" t="s">
        <v>57</v>
      </c>
      <c r="B10" s="3" t="s">
        <v>58</v>
      </c>
      <c r="C10" s="3" t="s">
        <v>59</v>
      </c>
      <c r="D10" s="34" t="s">
        <v>26</v>
      </c>
      <c r="E10" s="30" t="s">
        <v>80</v>
      </c>
      <c r="F10" s="30" t="s">
        <v>81</v>
      </c>
      <c r="G10" s="30" t="s">
        <v>82</v>
      </c>
      <c r="H10" s="31">
        <v>30</v>
      </c>
      <c r="I10" s="32">
        <v>2</v>
      </c>
      <c r="J10" s="4">
        <f t="shared" si="0"/>
        <v>60</v>
      </c>
      <c r="K10" s="3" t="s">
        <v>83</v>
      </c>
      <c r="L10" s="33" t="s">
        <v>84</v>
      </c>
      <c r="M10" s="3"/>
    </row>
    <row r="11" spans="1:13" x14ac:dyDescent="0.2">
      <c r="A11" s="3" t="s">
        <v>57</v>
      </c>
      <c r="B11" s="3" t="s">
        <v>58</v>
      </c>
      <c r="C11" s="3" t="s">
        <v>59</v>
      </c>
      <c r="D11" s="34" t="s">
        <v>26</v>
      </c>
      <c r="E11" s="30" t="s">
        <v>85</v>
      </c>
      <c r="F11" s="30" t="s">
        <v>86</v>
      </c>
      <c r="G11" s="30" t="s">
        <v>87</v>
      </c>
      <c r="H11" s="31">
        <v>2</v>
      </c>
      <c r="I11" s="32">
        <v>2</v>
      </c>
      <c r="J11" s="4">
        <f t="shared" si="0"/>
        <v>4</v>
      </c>
      <c r="K11" s="3" t="s">
        <v>88</v>
      </c>
      <c r="L11" s="33" t="s">
        <v>84</v>
      </c>
      <c r="M11" s="3"/>
    </row>
    <row r="12" spans="1:13" x14ac:dyDescent="0.2">
      <c r="A12" s="3" t="s">
        <v>57</v>
      </c>
      <c r="B12" s="3" t="s">
        <v>58</v>
      </c>
      <c r="C12" s="3" t="s">
        <v>59</v>
      </c>
      <c r="D12" s="30" t="s">
        <v>26</v>
      </c>
      <c r="E12" s="30" t="s">
        <v>89</v>
      </c>
      <c r="F12" s="30" t="s">
        <v>90</v>
      </c>
      <c r="G12" s="30" t="s">
        <v>82</v>
      </c>
      <c r="H12" s="31" t="s">
        <v>34</v>
      </c>
      <c r="I12" s="32">
        <v>2</v>
      </c>
      <c r="J12" s="4">
        <f t="shared" si="0"/>
        <v>4</v>
      </c>
      <c r="K12" s="3" t="s">
        <v>91</v>
      </c>
      <c r="L12" s="33"/>
      <c r="M12" s="3"/>
    </row>
    <row r="13" spans="1:13" x14ac:dyDescent="0.2">
      <c r="A13" s="3" t="s">
        <v>57</v>
      </c>
      <c r="B13" s="3" t="s">
        <v>58</v>
      </c>
      <c r="C13" s="3" t="s">
        <v>59</v>
      </c>
      <c r="D13" s="30" t="s">
        <v>26</v>
      </c>
      <c r="E13" s="30" t="s">
        <v>92</v>
      </c>
      <c r="F13" s="30" t="s">
        <v>93</v>
      </c>
      <c r="G13" s="30" t="s">
        <v>94</v>
      </c>
      <c r="H13" s="31">
        <v>5</v>
      </c>
      <c r="I13" s="32">
        <v>2</v>
      </c>
      <c r="J13" s="4">
        <f t="shared" si="0"/>
        <v>10</v>
      </c>
      <c r="K13" s="3" t="s">
        <v>95</v>
      </c>
      <c r="L13" s="33"/>
      <c r="M13" s="3" t="s">
        <v>38</v>
      </c>
    </row>
    <row r="14" spans="1:13" x14ac:dyDescent="0.2">
      <c r="A14" s="3" t="s">
        <v>57</v>
      </c>
      <c r="B14" s="3" t="s">
        <v>58</v>
      </c>
      <c r="C14" s="3" t="s">
        <v>59</v>
      </c>
      <c r="D14" s="30" t="s">
        <v>26</v>
      </c>
      <c r="E14" s="30" t="s">
        <v>96</v>
      </c>
      <c r="F14" s="30" t="s">
        <v>97</v>
      </c>
      <c r="G14" s="30" t="s">
        <v>48</v>
      </c>
      <c r="H14" s="31" t="s">
        <v>34</v>
      </c>
      <c r="I14" s="32">
        <v>2</v>
      </c>
      <c r="J14" s="4">
        <f t="shared" si="0"/>
        <v>4</v>
      </c>
      <c r="K14" s="3" t="s">
        <v>98</v>
      </c>
      <c r="L14" s="33"/>
      <c r="M14" s="3" t="s">
        <v>38</v>
      </c>
    </row>
    <row r="15" spans="1:13" x14ac:dyDescent="0.2">
      <c r="A15" s="3" t="s">
        <v>57</v>
      </c>
      <c r="B15" s="3" t="s">
        <v>58</v>
      </c>
      <c r="C15" s="3" t="s">
        <v>59</v>
      </c>
      <c r="D15" s="30" t="s">
        <v>26</v>
      </c>
      <c r="E15" s="30" t="s">
        <v>99</v>
      </c>
      <c r="F15" s="30" t="s">
        <v>100</v>
      </c>
      <c r="G15" s="30" t="s">
        <v>94</v>
      </c>
      <c r="H15" s="31">
        <v>8</v>
      </c>
      <c r="I15" s="32">
        <v>2</v>
      </c>
      <c r="J15" s="4">
        <f t="shared" si="0"/>
        <v>16</v>
      </c>
      <c r="K15" s="3" t="s">
        <v>101</v>
      </c>
      <c r="L15" s="33"/>
      <c r="M15" s="3" t="s">
        <v>38</v>
      </c>
    </row>
    <row r="16" spans="1:13" x14ac:dyDescent="0.2">
      <c r="A16" s="3" t="s">
        <v>57</v>
      </c>
      <c r="B16" s="3" t="s">
        <v>58</v>
      </c>
      <c r="C16" s="3" t="s">
        <v>59</v>
      </c>
      <c r="D16" s="30" t="s">
        <v>26</v>
      </c>
      <c r="E16" s="30" t="s">
        <v>102</v>
      </c>
      <c r="F16" s="30" t="s">
        <v>103</v>
      </c>
      <c r="G16" s="30" t="s">
        <v>47</v>
      </c>
      <c r="H16" s="31">
        <v>2</v>
      </c>
      <c r="I16" s="32">
        <v>2</v>
      </c>
      <c r="J16" s="4">
        <f t="shared" si="0"/>
        <v>4</v>
      </c>
      <c r="K16" s="3" t="s">
        <v>104</v>
      </c>
      <c r="L16" s="33"/>
      <c r="M16" s="3" t="s">
        <v>38</v>
      </c>
    </row>
    <row r="17" spans="1:13" x14ac:dyDescent="0.2">
      <c r="A17" s="3" t="s">
        <v>57</v>
      </c>
      <c r="B17" s="3" t="s">
        <v>58</v>
      </c>
      <c r="C17" s="3" t="s">
        <v>59</v>
      </c>
      <c r="D17" s="34" t="s">
        <v>26</v>
      </c>
      <c r="E17" s="30" t="s">
        <v>105</v>
      </c>
      <c r="F17" s="30" t="s">
        <v>106</v>
      </c>
      <c r="G17" s="30" t="s">
        <v>107</v>
      </c>
      <c r="H17" s="31">
        <v>2</v>
      </c>
      <c r="I17" s="32">
        <v>2</v>
      </c>
      <c r="J17" s="4">
        <f t="shared" si="0"/>
        <v>4</v>
      </c>
      <c r="K17" s="3" t="s">
        <v>108</v>
      </c>
      <c r="L17" s="33" t="s">
        <v>109</v>
      </c>
      <c r="M17" s="3" t="s">
        <v>38</v>
      </c>
    </row>
    <row r="18" spans="1:13" x14ac:dyDescent="0.2">
      <c r="A18" s="3" t="s">
        <v>57</v>
      </c>
      <c r="B18" s="3" t="s">
        <v>58</v>
      </c>
      <c r="C18" s="3" t="s">
        <v>59</v>
      </c>
      <c r="D18" s="30" t="s">
        <v>26</v>
      </c>
      <c r="E18" s="30" t="s">
        <v>99</v>
      </c>
      <c r="F18" s="30" t="s">
        <v>100</v>
      </c>
      <c r="G18" s="30" t="s">
        <v>94</v>
      </c>
      <c r="H18" s="31">
        <v>1</v>
      </c>
      <c r="I18" s="32">
        <v>2</v>
      </c>
      <c r="J18" s="4">
        <f t="shared" si="0"/>
        <v>2</v>
      </c>
      <c r="K18" s="3" t="s">
        <v>110</v>
      </c>
      <c r="L18" s="33"/>
      <c r="M18" s="3" t="s">
        <v>38</v>
      </c>
    </row>
    <row r="19" spans="1:13" x14ac:dyDescent="0.2">
      <c r="A19" s="3" t="s">
        <v>57</v>
      </c>
      <c r="B19" s="3" t="s">
        <v>58</v>
      </c>
      <c r="C19" s="3" t="s">
        <v>59</v>
      </c>
      <c r="D19" s="30" t="s">
        <v>26</v>
      </c>
      <c r="E19" s="30" t="s">
        <v>96</v>
      </c>
      <c r="F19" s="30" t="s">
        <v>97</v>
      </c>
      <c r="G19" s="30" t="s">
        <v>48</v>
      </c>
      <c r="H19" s="31">
        <v>2</v>
      </c>
      <c r="I19" s="32">
        <v>2</v>
      </c>
      <c r="J19" s="4">
        <f t="shared" si="0"/>
        <v>4</v>
      </c>
      <c r="K19" s="3" t="s">
        <v>111</v>
      </c>
      <c r="L19" s="33"/>
    </row>
    <row r="20" spans="1:13" x14ac:dyDescent="0.2">
      <c r="A20" s="3" t="s">
        <v>57</v>
      </c>
      <c r="B20" s="3" t="s">
        <v>58</v>
      </c>
      <c r="C20" s="3" t="s">
        <v>59</v>
      </c>
      <c r="D20" s="30" t="s">
        <v>26</v>
      </c>
      <c r="E20" s="30" t="s">
        <v>112</v>
      </c>
      <c r="F20" s="30" t="s">
        <v>113</v>
      </c>
      <c r="G20" s="30" t="s">
        <v>82</v>
      </c>
      <c r="H20" s="31">
        <v>4</v>
      </c>
      <c r="I20" s="32">
        <v>2</v>
      </c>
      <c r="J20" s="4">
        <f t="shared" si="0"/>
        <v>8</v>
      </c>
      <c r="K20" s="3" t="s">
        <v>114</v>
      </c>
      <c r="L20" s="33"/>
    </row>
    <row r="21" spans="1:13" x14ac:dyDescent="0.2">
      <c r="A21" s="3" t="s">
        <v>57</v>
      </c>
      <c r="B21" s="3" t="s">
        <v>58</v>
      </c>
      <c r="C21" s="3" t="s">
        <v>59</v>
      </c>
      <c r="D21" s="34" t="s">
        <v>26</v>
      </c>
      <c r="E21" s="30" t="s">
        <v>115</v>
      </c>
      <c r="F21" s="30" t="s">
        <v>116</v>
      </c>
      <c r="G21" s="30" t="s">
        <v>117</v>
      </c>
      <c r="H21" s="31" t="s">
        <v>33</v>
      </c>
      <c r="I21" s="32">
        <v>2</v>
      </c>
      <c r="J21" s="4">
        <f t="shared" si="0"/>
        <v>2</v>
      </c>
      <c r="K21" s="3" t="s">
        <v>118</v>
      </c>
      <c r="L21" s="33"/>
    </row>
    <row r="22" spans="1:13" x14ac:dyDescent="0.2">
      <c r="A22" s="3" t="s">
        <v>57</v>
      </c>
      <c r="B22" s="3" t="s">
        <v>58</v>
      </c>
      <c r="C22" s="3" t="s">
        <v>59</v>
      </c>
      <c r="D22" s="34" t="s">
        <v>26</v>
      </c>
      <c r="E22" s="30" t="s">
        <v>119</v>
      </c>
      <c r="F22" s="30" t="s">
        <v>120</v>
      </c>
      <c r="G22" s="30" t="s">
        <v>121</v>
      </c>
      <c r="H22" s="31" t="s">
        <v>34</v>
      </c>
      <c r="I22" s="32">
        <v>2</v>
      </c>
      <c r="J22" s="4">
        <f t="shared" si="0"/>
        <v>4</v>
      </c>
      <c r="K22" s="3" t="s">
        <v>122</v>
      </c>
      <c r="L22" s="33"/>
    </row>
    <row r="23" spans="1:13" x14ac:dyDescent="0.2">
      <c r="A23" s="3" t="s">
        <v>57</v>
      </c>
      <c r="B23" s="3" t="s">
        <v>58</v>
      </c>
      <c r="C23" s="3" t="s">
        <v>59</v>
      </c>
      <c r="D23" s="30" t="s">
        <v>26</v>
      </c>
      <c r="E23" s="30" t="s">
        <v>123</v>
      </c>
      <c r="F23" s="30" t="s">
        <v>124</v>
      </c>
      <c r="G23" s="30" t="s">
        <v>36</v>
      </c>
      <c r="H23" s="31" t="s">
        <v>34</v>
      </c>
      <c r="I23" s="32">
        <v>2</v>
      </c>
      <c r="J23" s="4">
        <f t="shared" si="0"/>
        <v>4</v>
      </c>
      <c r="K23" s="3" t="s">
        <v>41</v>
      </c>
      <c r="L23" s="33"/>
    </row>
    <row r="24" spans="1:13" x14ac:dyDescent="0.2">
      <c r="A24" s="3" t="s">
        <v>57</v>
      </c>
      <c r="B24" s="3" t="s">
        <v>58</v>
      </c>
      <c r="C24" s="3" t="s">
        <v>59</v>
      </c>
      <c r="D24" s="30" t="s">
        <v>26</v>
      </c>
      <c r="E24" s="30" t="s">
        <v>125</v>
      </c>
      <c r="F24" s="30" t="s">
        <v>126</v>
      </c>
      <c r="G24" s="30" t="s">
        <v>62</v>
      </c>
      <c r="H24" s="31" t="s">
        <v>40</v>
      </c>
      <c r="I24" s="32">
        <v>2</v>
      </c>
      <c r="J24" s="4">
        <f t="shared" si="0"/>
        <v>8</v>
      </c>
      <c r="K24" s="3" t="s">
        <v>127</v>
      </c>
      <c r="L24" s="33"/>
    </row>
    <row r="25" spans="1:13" x14ac:dyDescent="0.2">
      <c r="A25" s="3" t="s">
        <v>57</v>
      </c>
      <c r="B25" s="3" t="s">
        <v>58</v>
      </c>
      <c r="C25" s="3" t="s">
        <v>59</v>
      </c>
      <c r="D25" s="34" t="s">
        <v>26</v>
      </c>
      <c r="E25" s="30" t="s">
        <v>128</v>
      </c>
      <c r="F25" s="30" t="s">
        <v>129</v>
      </c>
      <c r="G25" s="30" t="s">
        <v>82</v>
      </c>
      <c r="H25" s="31" t="s">
        <v>34</v>
      </c>
      <c r="I25" s="32">
        <v>2</v>
      </c>
      <c r="J25" s="4">
        <f t="shared" si="0"/>
        <v>4</v>
      </c>
      <c r="K25" s="3" t="s">
        <v>130</v>
      </c>
      <c r="L25" s="33" t="s">
        <v>84</v>
      </c>
    </row>
    <row r="26" spans="1:13" x14ac:dyDescent="0.2">
      <c r="A26" s="3" t="s">
        <v>57</v>
      </c>
      <c r="B26" s="3" t="s">
        <v>58</v>
      </c>
      <c r="C26" s="3" t="s">
        <v>59</v>
      </c>
      <c r="D26" s="34" t="s">
        <v>26</v>
      </c>
      <c r="E26" s="30" t="s">
        <v>131</v>
      </c>
      <c r="F26" s="30" t="s">
        <v>132</v>
      </c>
      <c r="G26" s="30" t="s">
        <v>82</v>
      </c>
      <c r="H26" s="31">
        <v>10</v>
      </c>
      <c r="I26" s="32">
        <v>2</v>
      </c>
      <c r="J26" s="4">
        <f t="shared" si="0"/>
        <v>20</v>
      </c>
      <c r="K26" s="3" t="s">
        <v>133</v>
      </c>
      <c r="L26" s="33"/>
    </row>
    <row r="27" spans="1:13" x14ac:dyDescent="0.2">
      <c r="A27" s="3" t="s">
        <v>57</v>
      </c>
      <c r="B27" s="3" t="s">
        <v>58</v>
      </c>
      <c r="C27" s="3" t="s">
        <v>59</v>
      </c>
      <c r="D27" s="34" t="s">
        <v>26</v>
      </c>
      <c r="E27" s="30" t="s">
        <v>134</v>
      </c>
      <c r="F27" s="30" t="s">
        <v>135</v>
      </c>
      <c r="G27" s="30" t="s">
        <v>136</v>
      </c>
      <c r="H27" s="31">
        <v>20</v>
      </c>
      <c r="I27" s="32">
        <v>2</v>
      </c>
      <c r="J27" s="4">
        <f t="shared" si="0"/>
        <v>40</v>
      </c>
      <c r="K27" s="3" t="s">
        <v>42</v>
      </c>
      <c r="L27" s="33" t="s">
        <v>137</v>
      </c>
    </row>
    <row r="28" spans="1:13" x14ac:dyDescent="0.2">
      <c r="A28" s="3" t="s">
        <v>57</v>
      </c>
      <c r="B28" s="3" t="s">
        <v>58</v>
      </c>
      <c r="C28" s="3" t="s">
        <v>59</v>
      </c>
      <c r="D28" s="30" t="s">
        <v>26</v>
      </c>
      <c r="E28" s="30" t="s">
        <v>138</v>
      </c>
      <c r="F28" s="30" t="s">
        <v>139</v>
      </c>
      <c r="G28" s="30" t="s">
        <v>140</v>
      </c>
      <c r="H28" s="31">
        <v>8</v>
      </c>
      <c r="I28" s="32">
        <v>2</v>
      </c>
      <c r="J28" s="4">
        <f t="shared" si="0"/>
        <v>16</v>
      </c>
      <c r="K28" s="3" t="s">
        <v>141</v>
      </c>
      <c r="L28" s="33"/>
    </row>
    <row r="29" spans="1:13" x14ac:dyDescent="0.2">
      <c r="A29" s="3" t="s">
        <v>57</v>
      </c>
      <c r="B29" s="3" t="s">
        <v>58</v>
      </c>
      <c r="C29" s="3" t="s">
        <v>59</v>
      </c>
      <c r="D29" s="30" t="s">
        <v>26</v>
      </c>
      <c r="E29" s="30" t="s">
        <v>119</v>
      </c>
      <c r="F29" s="30" t="s">
        <v>120</v>
      </c>
      <c r="G29" s="30" t="s">
        <v>121</v>
      </c>
      <c r="H29" s="31" t="s">
        <v>34</v>
      </c>
      <c r="I29" s="32">
        <v>2</v>
      </c>
      <c r="J29" s="4">
        <f t="shared" si="0"/>
        <v>4</v>
      </c>
      <c r="L29" s="33"/>
    </row>
    <row r="30" spans="1:13" x14ac:dyDescent="0.2">
      <c r="A30" s="3" t="s">
        <v>57</v>
      </c>
      <c r="B30" s="3" t="s">
        <v>58</v>
      </c>
      <c r="C30" s="3" t="s">
        <v>59</v>
      </c>
      <c r="D30" s="30" t="s">
        <v>26</v>
      </c>
      <c r="E30" s="30" t="s">
        <v>142</v>
      </c>
      <c r="F30" s="30" t="s">
        <v>143</v>
      </c>
      <c r="G30" s="30" t="s">
        <v>50</v>
      </c>
      <c r="H30" s="31" t="s">
        <v>33</v>
      </c>
      <c r="I30" s="32">
        <v>2</v>
      </c>
      <c r="J30" s="4">
        <f t="shared" si="0"/>
        <v>2</v>
      </c>
      <c r="L30" s="33"/>
    </row>
    <row r="31" spans="1:13" x14ac:dyDescent="0.2">
      <c r="A31" s="3" t="s">
        <v>57</v>
      </c>
      <c r="B31" s="3" t="s">
        <v>58</v>
      </c>
      <c r="C31" s="3" t="s">
        <v>59</v>
      </c>
      <c r="D31" s="30" t="s">
        <v>26</v>
      </c>
      <c r="E31" s="30" t="s">
        <v>144</v>
      </c>
      <c r="F31" s="30" t="s">
        <v>145</v>
      </c>
      <c r="G31" s="30" t="s">
        <v>45</v>
      </c>
      <c r="H31" s="31" t="s">
        <v>33</v>
      </c>
      <c r="I31" s="32">
        <v>2</v>
      </c>
      <c r="J31" s="4">
        <f t="shared" si="0"/>
        <v>2</v>
      </c>
      <c r="K31" s="3" t="s">
        <v>49</v>
      </c>
      <c r="L31" s="33"/>
    </row>
    <row r="32" spans="1:13" x14ac:dyDescent="0.2">
      <c r="A32" s="3" t="s">
        <v>57</v>
      </c>
      <c r="B32" s="3" t="s">
        <v>58</v>
      </c>
      <c r="C32" s="3" t="s">
        <v>59</v>
      </c>
      <c r="D32" s="30" t="s">
        <v>26</v>
      </c>
      <c r="E32" s="30" t="s">
        <v>146</v>
      </c>
      <c r="F32" s="30" t="s">
        <v>147</v>
      </c>
      <c r="G32" s="30" t="s">
        <v>36</v>
      </c>
      <c r="H32" s="31" t="s">
        <v>40</v>
      </c>
      <c r="I32" s="32">
        <v>2</v>
      </c>
      <c r="J32" s="4">
        <f t="shared" si="0"/>
        <v>8</v>
      </c>
      <c r="K32" s="3" t="s">
        <v>148</v>
      </c>
      <c r="L32" s="33"/>
    </row>
    <row r="33" spans="1:12" x14ac:dyDescent="0.2">
      <c r="A33" s="3" t="s">
        <v>57</v>
      </c>
      <c r="B33" s="3" t="s">
        <v>58</v>
      </c>
      <c r="C33" s="3" t="s">
        <v>59</v>
      </c>
      <c r="D33" s="30" t="s">
        <v>26</v>
      </c>
      <c r="E33" s="30" t="s">
        <v>149</v>
      </c>
      <c r="F33" s="30" t="s">
        <v>150</v>
      </c>
      <c r="G33" s="30" t="s">
        <v>45</v>
      </c>
      <c r="H33" s="31">
        <v>23</v>
      </c>
      <c r="I33" s="32">
        <v>2</v>
      </c>
      <c r="J33" s="4">
        <f t="shared" si="0"/>
        <v>46</v>
      </c>
      <c r="K33" s="3" t="s">
        <v>51</v>
      </c>
      <c r="L33" s="33"/>
    </row>
    <row r="34" spans="1:12" x14ac:dyDescent="0.2">
      <c r="A34" s="3" t="s">
        <v>57</v>
      </c>
      <c r="B34" s="3" t="s">
        <v>58</v>
      </c>
      <c r="C34" s="3" t="s">
        <v>59</v>
      </c>
      <c r="D34" s="34" t="s">
        <v>26</v>
      </c>
      <c r="E34" s="30" t="s">
        <v>151</v>
      </c>
      <c r="F34" s="30" t="s">
        <v>152</v>
      </c>
      <c r="G34" s="30" t="s">
        <v>62</v>
      </c>
      <c r="H34" s="31" t="s">
        <v>34</v>
      </c>
      <c r="I34" s="32">
        <v>2</v>
      </c>
      <c r="J34" s="4">
        <f t="shared" si="0"/>
        <v>4</v>
      </c>
      <c r="K34" s="3" t="s">
        <v>153</v>
      </c>
      <c r="L34" s="33" t="s">
        <v>154</v>
      </c>
    </row>
    <row r="35" spans="1:12" x14ac:dyDescent="0.2">
      <c r="A35" s="3" t="s">
        <v>57</v>
      </c>
      <c r="B35" s="3" t="s">
        <v>58</v>
      </c>
      <c r="C35" s="3" t="s">
        <v>59</v>
      </c>
      <c r="D35" s="30" t="s">
        <v>26</v>
      </c>
      <c r="E35" s="30" t="s">
        <v>155</v>
      </c>
      <c r="F35" s="30" t="s">
        <v>156</v>
      </c>
      <c r="G35" s="30" t="s">
        <v>45</v>
      </c>
      <c r="H35" s="31" t="s">
        <v>34</v>
      </c>
      <c r="I35" s="32">
        <v>2</v>
      </c>
      <c r="J35" s="4">
        <f t="shared" si="0"/>
        <v>4</v>
      </c>
      <c r="K35" s="3" t="s">
        <v>157</v>
      </c>
      <c r="L35" s="33"/>
    </row>
    <row r="36" spans="1:12" x14ac:dyDescent="0.2">
      <c r="A36" s="3" t="s">
        <v>57</v>
      </c>
      <c r="B36" s="3" t="s">
        <v>58</v>
      </c>
      <c r="C36" s="3" t="s">
        <v>59</v>
      </c>
      <c r="D36" s="30" t="s">
        <v>26</v>
      </c>
      <c r="E36" s="30" t="s">
        <v>158</v>
      </c>
      <c r="F36" s="30" t="s">
        <v>159</v>
      </c>
      <c r="G36" s="30" t="s">
        <v>50</v>
      </c>
      <c r="H36" s="31">
        <v>6</v>
      </c>
      <c r="I36" s="32">
        <v>2</v>
      </c>
      <c r="J36" s="4">
        <f t="shared" si="0"/>
        <v>12</v>
      </c>
      <c r="K36" s="3" t="s">
        <v>160</v>
      </c>
      <c r="L36" s="33"/>
    </row>
    <row r="37" spans="1:12" x14ac:dyDescent="0.2">
      <c r="A37" s="3" t="s">
        <v>57</v>
      </c>
      <c r="B37" s="3" t="s">
        <v>58</v>
      </c>
      <c r="C37" s="3" t="s">
        <v>59</v>
      </c>
      <c r="D37" s="30" t="s">
        <v>26</v>
      </c>
      <c r="E37" s="30" t="s">
        <v>161</v>
      </c>
      <c r="F37" s="30" t="s">
        <v>162</v>
      </c>
      <c r="G37" s="30" t="s">
        <v>45</v>
      </c>
      <c r="H37" s="31">
        <v>16</v>
      </c>
      <c r="I37" s="32">
        <v>2</v>
      </c>
      <c r="J37" s="4">
        <f t="shared" si="0"/>
        <v>32</v>
      </c>
      <c r="K37" s="3" t="s">
        <v>163</v>
      </c>
      <c r="L37" s="33"/>
    </row>
    <row r="38" spans="1:12" x14ac:dyDescent="0.2">
      <c r="A38" s="3" t="s">
        <v>57</v>
      </c>
      <c r="B38" s="3" t="s">
        <v>58</v>
      </c>
      <c r="C38" s="3" t="s">
        <v>59</v>
      </c>
      <c r="D38" s="30" t="s">
        <v>26</v>
      </c>
      <c r="E38" s="30" t="s">
        <v>164</v>
      </c>
      <c r="F38" s="30" t="s">
        <v>165</v>
      </c>
      <c r="G38" s="30" t="s">
        <v>166</v>
      </c>
      <c r="H38" s="31" t="s">
        <v>33</v>
      </c>
      <c r="I38" s="32">
        <v>2</v>
      </c>
      <c r="J38" s="4">
        <f t="shared" si="0"/>
        <v>2</v>
      </c>
      <c r="K38" s="3" t="s">
        <v>167</v>
      </c>
      <c r="L38" s="33"/>
    </row>
    <row r="39" spans="1:12" x14ac:dyDescent="0.2">
      <c r="A39" s="3" t="s">
        <v>57</v>
      </c>
      <c r="B39" s="3" t="s">
        <v>58</v>
      </c>
      <c r="C39" s="3" t="s">
        <v>59</v>
      </c>
      <c r="D39" s="34" t="s">
        <v>26</v>
      </c>
      <c r="E39" s="30" t="s">
        <v>168</v>
      </c>
      <c r="F39" s="30" t="s">
        <v>169</v>
      </c>
      <c r="G39" s="30" t="s">
        <v>82</v>
      </c>
      <c r="H39" s="31">
        <v>5</v>
      </c>
      <c r="I39" s="32">
        <v>2</v>
      </c>
      <c r="J39" s="4">
        <f t="shared" si="0"/>
        <v>10</v>
      </c>
      <c r="K39" s="3" t="s">
        <v>170</v>
      </c>
      <c r="L39" s="33"/>
    </row>
    <row r="40" spans="1:12" x14ac:dyDescent="0.2">
      <c r="A40" s="3" t="s">
        <v>57</v>
      </c>
      <c r="B40" s="3" t="s">
        <v>58</v>
      </c>
      <c r="C40" s="3" t="s">
        <v>59</v>
      </c>
      <c r="D40" s="34" t="s">
        <v>26</v>
      </c>
      <c r="E40" s="30" t="s">
        <v>171</v>
      </c>
      <c r="F40" s="30" t="s">
        <v>172</v>
      </c>
      <c r="G40" s="30" t="s">
        <v>173</v>
      </c>
      <c r="H40" s="31">
        <v>5</v>
      </c>
      <c r="I40" s="32">
        <v>2</v>
      </c>
      <c r="J40" s="4">
        <f t="shared" si="0"/>
        <v>10</v>
      </c>
      <c r="K40" s="3" t="s">
        <v>174</v>
      </c>
      <c r="L40" s="33" t="s">
        <v>84</v>
      </c>
    </row>
    <row r="41" spans="1:12" x14ac:dyDescent="0.2">
      <c r="A41" s="3" t="s">
        <v>57</v>
      </c>
      <c r="B41" s="3" t="s">
        <v>58</v>
      </c>
      <c r="C41" s="3" t="s">
        <v>59</v>
      </c>
      <c r="D41" s="30" t="s">
        <v>26</v>
      </c>
      <c r="E41" s="30" t="s">
        <v>175</v>
      </c>
      <c r="F41" s="30" t="s">
        <v>176</v>
      </c>
      <c r="G41" s="30" t="s">
        <v>166</v>
      </c>
      <c r="H41" s="31" t="s">
        <v>33</v>
      </c>
      <c r="I41" s="32">
        <v>2</v>
      </c>
      <c r="J41" s="4">
        <f t="shared" si="0"/>
        <v>2</v>
      </c>
      <c r="K41" s="3" t="s">
        <v>177</v>
      </c>
      <c r="L41" s="33"/>
    </row>
    <row r="42" spans="1:12" x14ac:dyDescent="0.2">
      <c r="A42" s="3" t="s">
        <v>57</v>
      </c>
      <c r="B42" s="3" t="s">
        <v>58</v>
      </c>
      <c r="C42" s="3" t="s">
        <v>59</v>
      </c>
      <c r="D42" s="30" t="s">
        <v>26</v>
      </c>
      <c r="E42" s="30" t="s">
        <v>178</v>
      </c>
      <c r="F42" s="30" t="s">
        <v>179</v>
      </c>
      <c r="G42" s="30" t="s">
        <v>166</v>
      </c>
      <c r="H42" s="31" t="s">
        <v>33</v>
      </c>
      <c r="I42" s="32">
        <v>2</v>
      </c>
      <c r="J42" s="4">
        <f t="shared" si="0"/>
        <v>2</v>
      </c>
      <c r="K42" s="3" t="s">
        <v>180</v>
      </c>
      <c r="L42" s="33"/>
    </row>
    <row r="43" spans="1:12" x14ac:dyDescent="0.2">
      <c r="A43" s="3" t="s">
        <v>57</v>
      </c>
      <c r="B43" s="3" t="s">
        <v>58</v>
      </c>
      <c r="C43" s="3" t="s">
        <v>59</v>
      </c>
      <c r="D43" s="35" t="s">
        <v>26</v>
      </c>
      <c r="E43" s="35" t="s">
        <v>181</v>
      </c>
      <c r="F43" s="35" t="s">
        <v>182</v>
      </c>
      <c r="G43" s="35" t="s">
        <v>82</v>
      </c>
      <c r="H43" s="36" t="s">
        <v>33</v>
      </c>
      <c r="I43" s="32">
        <v>2</v>
      </c>
      <c r="J43" s="4">
        <f t="shared" si="0"/>
        <v>2</v>
      </c>
      <c r="K43" s="3" t="s">
        <v>183</v>
      </c>
      <c r="L43" s="33" t="s">
        <v>154</v>
      </c>
    </row>
    <row r="44" spans="1:12" x14ac:dyDescent="0.2">
      <c r="A44" s="3" t="s">
        <v>57</v>
      </c>
      <c r="B44" s="3" t="s">
        <v>58</v>
      </c>
      <c r="C44" s="3" t="s">
        <v>59</v>
      </c>
      <c r="D44" s="30" t="s">
        <v>26</v>
      </c>
      <c r="E44" s="30" t="s">
        <v>184</v>
      </c>
      <c r="F44" s="30" t="s">
        <v>185</v>
      </c>
      <c r="G44" s="30" t="s">
        <v>186</v>
      </c>
      <c r="H44" s="31">
        <v>2</v>
      </c>
      <c r="I44" s="32">
        <v>2</v>
      </c>
      <c r="J44" s="4">
        <f t="shared" si="0"/>
        <v>4</v>
      </c>
      <c r="K44" s="3" t="s">
        <v>187</v>
      </c>
      <c r="L44" s="33"/>
    </row>
    <row r="45" spans="1:12" x14ac:dyDescent="0.2">
      <c r="A45" s="3" t="s">
        <v>57</v>
      </c>
      <c r="B45" s="3" t="s">
        <v>58</v>
      </c>
      <c r="C45" s="3" t="s">
        <v>59</v>
      </c>
      <c r="D45" s="30" t="s">
        <v>26</v>
      </c>
      <c r="E45" s="30" t="s">
        <v>188</v>
      </c>
      <c r="F45" s="30" t="s">
        <v>189</v>
      </c>
      <c r="G45" s="30" t="s">
        <v>190</v>
      </c>
      <c r="H45" s="31" t="s">
        <v>34</v>
      </c>
      <c r="I45" s="32">
        <v>2</v>
      </c>
      <c r="J45" s="4">
        <f t="shared" si="0"/>
        <v>4</v>
      </c>
      <c r="K45" s="3" t="s">
        <v>191</v>
      </c>
      <c r="L45" s="33"/>
    </row>
    <row r="46" spans="1:12" x14ac:dyDescent="0.2">
      <c r="A46" s="3" t="s">
        <v>57</v>
      </c>
      <c r="B46" s="3" t="s">
        <v>58</v>
      </c>
      <c r="C46" s="3" t="s">
        <v>59</v>
      </c>
      <c r="D46" s="30" t="s">
        <v>26</v>
      </c>
      <c r="E46" s="30" t="s">
        <v>192</v>
      </c>
      <c r="F46" s="30" t="s">
        <v>193</v>
      </c>
      <c r="G46" s="30" t="s">
        <v>36</v>
      </c>
      <c r="H46" s="31" t="s">
        <v>40</v>
      </c>
      <c r="I46" s="32">
        <v>2</v>
      </c>
      <c r="J46" s="4">
        <f t="shared" si="0"/>
        <v>8</v>
      </c>
      <c r="K46" s="3" t="s">
        <v>194</v>
      </c>
      <c r="L46" s="33"/>
    </row>
    <row r="47" spans="1:12" x14ac:dyDescent="0.2">
      <c r="A47" s="3" t="s">
        <v>57</v>
      </c>
      <c r="B47" s="3" t="s">
        <v>58</v>
      </c>
      <c r="C47" s="3" t="s">
        <v>59</v>
      </c>
      <c r="D47" s="34" t="s">
        <v>26</v>
      </c>
      <c r="E47" s="30" t="s">
        <v>195</v>
      </c>
      <c r="F47" s="30" t="s">
        <v>196</v>
      </c>
      <c r="G47" s="30" t="s">
        <v>62</v>
      </c>
      <c r="H47" s="31" t="s">
        <v>40</v>
      </c>
      <c r="I47" s="32">
        <v>2</v>
      </c>
      <c r="J47" s="4">
        <f t="shared" si="0"/>
        <v>8</v>
      </c>
      <c r="K47" s="3" t="s">
        <v>197</v>
      </c>
      <c r="L47" s="33" t="s">
        <v>137</v>
      </c>
    </row>
    <row r="48" spans="1:12" x14ac:dyDescent="0.2">
      <c r="A48" s="3" t="s">
        <v>57</v>
      </c>
      <c r="B48" s="3" t="s">
        <v>58</v>
      </c>
      <c r="C48" s="3" t="s">
        <v>59</v>
      </c>
      <c r="D48" s="34" t="s">
        <v>26</v>
      </c>
      <c r="E48" s="30" t="s">
        <v>198</v>
      </c>
      <c r="F48" s="30" t="s">
        <v>199</v>
      </c>
      <c r="G48" s="30" t="s">
        <v>200</v>
      </c>
      <c r="H48" s="31" t="s">
        <v>34</v>
      </c>
      <c r="I48" s="32">
        <v>2</v>
      </c>
      <c r="J48" s="4">
        <f t="shared" si="0"/>
        <v>4</v>
      </c>
      <c r="K48" s="3" t="s">
        <v>201</v>
      </c>
      <c r="L48" s="33"/>
    </row>
    <row r="49" spans="1:12" x14ac:dyDescent="0.2">
      <c r="A49" s="3" t="s">
        <v>57</v>
      </c>
      <c r="B49" s="3" t="s">
        <v>58</v>
      </c>
      <c r="C49" s="3" t="s">
        <v>59</v>
      </c>
      <c r="D49" s="34" t="s">
        <v>26</v>
      </c>
      <c r="E49" s="30" t="s">
        <v>202</v>
      </c>
      <c r="F49" s="30" t="s">
        <v>203</v>
      </c>
      <c r="G49" s="30" t="s">
        <v>204</v>
      </c>
      <c r="H49" s="31" t="s">
        <v>34</v>
      </c>
      <c r="I49" s="32">
        <v>2</v>
      </c>
      <c r="J49" s="4">
        <f t="shared" si="0"/>
        <v>4</v>
      </c>
      <c r="K49" s="3" t="s">
        <v>205</v>
      </c>
      <c r="L49" s="33" t="s">
        <v>137</v>
      </c>
    </row>
    <row r="50" spans="1:12" x14ac:dyDescent="0.2">
      <c r="A50" s="3" t="s">
        <v>57</v>
      </c>
      <c r="B50" s="3" t="s">
        <v>58</v>
      </c>
      <c r="C50" s="3" t="s">
        <v>59</v>
      </c>
      <c r="D50" s="34" t="s">
        <v>26</v>
      </c>
      <c r="E50" s="30" t="s">
        <v>206</v>
      </c>
      <c r="F50" s="30" t="s">
        <v>207</v>
      </c>
      <c r="G50" s="30" t="s">
        <v>82</v>
      </c>
      <c r="H50" s="31">
        <v>6</v>
      </c>
      <c r="I50" s="32">
        <v>2</v>
      </c>
      <c r="J50" s="4">
        <f t="shared" si="0"/>
        <v>12</v>
      </c>
      <c r="K50" s="3" t="s">
        <v>208</v>
      </c>
      <c r="L50" s="33" t="s">
        <v>84</v>
      </c>
    </row>
    <row r="51" spans="1:12" x14ac:dyDescent="0.2">
      <c r="A51" s="3" t="s">
        <v>57</v>
      </c>
      <c r="B51" s="3" t="s">
        <v>58</v>
      </c>
      <c r="C51" s="3" t="s">
        <v>59</v>
      </c>
      <c r="D51" s="30" t="s">
        <v>26</v>
      </c>
      <c r="E51" s="30" t="s">
        <v>209</v>
      </c>
      <c r="F51" s="30" t="s">
        <v>210</v>
      </c>
      <c r="G51" s="30" t="s">
        <v>50</v>
      </c>
      <c r="H51" s="31" t="s">
        <v>40</v>
      </c>
      <c r="I51" s="32">
        <v>2</v>
      </c>
      <c r="J51" s="4">
        <f t="shared" si="0"/>
        <v>8</v>
      </c>
      <c r="K51" s="3" t="s">
        <v>211</v>
      </c>
      <c r="L51" s="33"/>
    </row>
    <row r="52" spans="1:12" x14ac:dyDescent="0.2">
      <c r="A52" s="3" t="s">
        <v>57</v>
      </c>
      <c r="B52" s="3" t="s">
        <v>58</v>
      </c>
      <c r="C52" s="3" t="s">
        <v>59</v>
      </c>
      <c r="D52" s="30" t="s">
        <v>26</v>
      </c>
      <c r="E52" s="30" t="s">
        <v>212</v>
      </c>
      <c r="F52" s="30" t="s">
        <v>213</v>
      </c>
      <c r="G52" s="30" t="s">
        <v>214</v>
      </c>
      <c r="H52" s="31" t="s">
        <v>34</v>
      </c>
      <c r="I52" s="32">
        <v>2</v>
      </c>
      <c r="J52" s="4">
        <f t="shared" si="0"/>
        <v>4</v>
      </c>
      <c r="K52" s="3" t="s">
        <v>215</v>
      </c>
      <c r="L52" s="33"/>
    </row>
    <row r="53" spans="1:12" x14ac:dyDescent="0.2">
      <c r="A53" s="3" t="s">
        <v>57</v>
      </c>
      <c r="B53" s="3" t="s">
        <v>58</v>
      </c>
      <c r="C53" s="3" t="s">
        <v>59</v>
      </c>
      <c r="D53" s="34" t="s">
        <v>26</v>
      </c>
      <c r="E53" s="30" t="s">
        <v>216</v>
      </c>
      <c r="F53" s="30" t="s">
        <v>217</v>
      </c>
      <c r="G53" s="30" t="s">
        <v>82</v>
      </c>
      <c r="H53" s="31">
        <v>5</v>
      </c>
      <c r="I53" s="32">
        <v>2</v>
      </c>
      <c r="J53" s="4">
        <f t="shared" si="0"/>
        <v>10</v>
      </c>
      <c r="K53" s="3" t="s">
        <v>218</v>
      </c>
      <c r="L53" s="33" t="s">
        <v>84</v>
      </c>
    </row>
    <row r="54" spans="1:12" x14ac:dyDescent="0.2">
      <c r="A54" s="3" t="s">
        <v>57</v>
      </c>
      <c r="B54" s="3" t="s">
        <v>58</v>
      </c>
      <c r="C54" s="3" t="s">
        <v>59</v>
      </c>
      <c r="D54" s="30" t="s">
        <v>26</v>
      </c>
      <c r="E54" s="30" t="s">
        <v>219</v>
      </c>
      <c r="F54" s="30" t="s">
        <v>220</v>
      </c>
      <c r="G54" s="30" t="s">
        <v>190</v>
      </c>
      <c r="H54" s="31" t="s">
        <v>39</v>
      </c>
      <c r="I54" s="32">
        <v>2</v>
      </c>
      <c r="J54" s="4">
        <f t="shared" si="0"/>
        <v>6</v>
      </c>
      <c r="K54" s="3" t="s">
        <v>221</v>
      </c>
      <c r="L54" s="33"/>
    </row>
    <row r="55" spans="1:12" x14ac:dyDescent="0.2">
      <c r="A55" s="3" t="s">
        <v>57</v>
      </c>
      <c r="B55" s="3" t="s">
        <v>58</v>
      </c>
      <c r="C55" s="3" t="s">
        <v>59</v>
      </c>
      <c r="D55" s="30" t="s">
        <v>26</v>
      </c>
      <c r="E55" s="30" t="s">
        <v>222</v>
      </c>
      <c r="F55" s="30" t="s">
        <v>223</v>
      </c>
      <c r="G55" s="30" t="s">
        <v>45</v>
      </c>
      <c r="H55" s="31" t="s">
        <v>34</v>
      </c>
      <c r="I55" s="32">
        <v>2</v>
      </c>
      <c r="J55" s="4">
        <f t="shared" si="0"/>
        <v>4</v>
      </c>
      <c r="K55" s="3" t="s">
        <v>224</v>
      </c>
      <c r="L55" s="33"/>
    </row>
    <row r="56" spans="1:12" x14ac:dyDescent="0.2">
      <c r="A56" s="3" t="s">
        <v>57</v>
      </c>
      <c r="B56" s="3" t="s">
        <v>58</v>
      </c>
      <c r="C56" s="3" t="s">
        <v>59</v>
      </c>
      <c r="D56" s="30" t="s">
        <v>26</v>
      </c>
      <c r="E56" s="30" t="s">
        <v>225</v>
      </c>
      <c r="F56" s="30" t="s">
        <v>226</v>
      </c>
      <c r="G56" s="30" t="s">
        <v>227</v>
      </c>
      <c r="H56" s="31" t="s">
        <v>34</v>
      </c>
      <c r="I56" s="32">
        <v>2</v>
      </c>
      <c r="J56" s="4">
        <f t="shared" si="0"/>
        <v>4</v>
      </c>
      <c r="K56" s="3" t="s">
        <v>228</v>
      </c>
      <c r="L56" s="33"/>
    </row>
    <row r="57" spans="1:12" x14ac:dyDescent="0.2">
      <c r="A57" s="3" t="s">
        <v>57</v>
      </c>
      <c r="B57" s="3" t="s">
        <v>58</v>
      </c>
      <c r="C57" s="3" t="s">
        <v>59</v>
      </c>
      <c r="D57" s="30" t="s">
        <v>26</v>
      </c>
      <c r="E57" s="30" t="s">
        <v>229</v>
      </c>
      <c r="F57" s="30" t="s">
        <v>230</v>
      </c>
      <c r="G57" s="30" t="s">
        <v>48</v>
      </c>
      <c r="H57" s="31">
        <v>2</v>
      </c>
      <c r="I57" s="32">
        <v>2</v>
      </c>
      <c r="J57" s="4">
        <f t="shared" si="0"/>
        <v>4</v>
      </c>
      <c r="K57" s="3" t="s">
        <v>231</v>
      </c>
      <c r="L57" s="33"/>
    </row>
    <row r="58" spans="1:12" x14ac:dyDescent="0.2">
      <c r="A58" s="3" t="s">
        <v>57</v>
      </c>
      <c r="B58" s="3" t="s">
        <v>58</v>
      </c>
      <c r="C58" s="3" t="s">
        <v>59</v>
      </c>
      <c r="D58" s="30" t="s">
        <v>26</v>
      </c>
      <c r="E58" s="30" t="s">
        <v>232</v>
      </c>
      <c r="F58" s="30" t="s">
        <v>233</v>
      </c>
      <c r="G58" s="30" t="s">
        <v>166</v>
      </c>
      <c r="H58" s="31" t="s">
        <v>40</v>
      </c>
      <c r="I58" s="32">
        <v>2</v>
      </c>
      <c r="J58" s="4">
        <f t="shared" si="0"/>
        <v>8</v>
      </c>
      <c r="K58" s="3" t="s">
        <v>234</v>
      </c>
      <c r="L58" s="33"/>
    </row>
    <row r="59" spans="1:12" x14ac:dyDescent="0.2">
      <c r="A59" s="3" t="s">
        <v>57</v>
      </c>
      <c r="B59" s="3" t="s">
        <v>58</v>
      </c>
      <c r="C59" s="3" t="s">
        <v>59</v>
      </c>
      <c r="D59" s="30" t="s">
        <v>26</v>
      </c>
      <c r="E59" s="30" t="s">
        <v>235</v>
      </c>
      <c r="F59" s="30" t="s">
        <v>236</v>
      </c>
      <c r="G59" s="30" t="s">
        <v>237</v>
      </c>
      <c r="H59" s="31" t="s">
        <v>34</v>
      </c>
      <c r="I59" s="32">
        <v>2</v>
      </c>
      <c r="J59" s="4">
        <f t="shared" si="0"/>
        <v>4</v>
      </c>
      <c r="K59" s="3" t="s">
        <v>238</v>
      </c>
      <c r="L59" s="33"/>
    </row>
    <row r="60" spans="1:12" x14ac:dyDescent="0.2">
      <c r="A60" s="3" t="s">
        <v>57</v>
      </c>
      <c r="B60" s="3" t="s">
        <v>58</v>
      </c>
      <c r="C60" s="3" t="s">
        <v>59</v>
      </c>
      <c r="D60" s="34" t="s">
        <v>26</v>
      </c>
      <c r="E60" s="30" t="s">
        <v>239</v>
      </c>
      <c r="F60" s="30" t="s">
        <v>240</v>
      </c>
      <c r="G60" s="30" t="s">
        <v>166</v>
      </c>
      <c r="H60" s="31">
        <v>1</v>
      </c>
      <c r="I60" s="32">
        <v>2</v>
      </c>
      <c r="J60" s="4">
        <f t="shared" si="0"/>
        <v>2</v>
      </c>
      <c r="K60" s="3" t="s">
        <v>241</v>
      </c>
      <c r="L60" s="33" t="s">
        <v>242</v>
      </c>
    </row>
    <row r="61" spans="1:12" x14ac:dyDescent="0.2">
      <c r="A61" s="3" t="s">
        <v>57</v>
      </c>
      <c r="B61" s="3" t="s">
        <v>58</v>
      </c>
      <c r="C61" s="3" t="s">
        <v>59</v>
      </c>
      <c r="D61" s="30" t="s">
        <v>26</v>
      </c>
      <c r="E61" s="30" t="s">
        <v>243</v>
      </c>
      <c r="F61" s="30" t="s">
        <v>244</v>
      </c>
      <c r="G61" s="30" t="s">
        <v>190</v>
      </c>
      <c r="H61" s="31">
        <v>6</v>
      </c>
      <c r="I61" s="32">
        <v>2</v>
      </c>
      <c r="J61" s="4">
        <f t="shared" si="0"/>
        <v>12</v>
      </c>
      <c r="K61" s="3" t="s">
        <v>245</v>
      </c>
      <c r="L61" s="33"/>
    </row>
    <row r="62" spans="1:12" x14ac:dyDescent="0.2">
      <c r="A62" s="3" t="s">
        <v>57</v>
      </c>
      <c r="B62" s="3" t="s">
        <v>58</v>
      </c>
      <c r="C62" s="3" t="s">
        <v>59</v>
      </c>
      <c r="D62" s="30" t="s">
        <v>26</v>
      </c>
      <c r="E62" s="30" t="s">
        <v>246</v>
      </c>
      <c r="F62" s="30" t="s">
        <v>247</v>
      </c>
      <c r="G62" s="30" t="s">
        <v>248</v>
      </c>
      <c r="H62" s="31" t="s">
        <v>33</v>
      </c>
      <c r="I62" s="32">
        <v>2</v>
      </c>
      <c r="J62" s="4">
        <f t="shared" si="0"/>
        <v>2</v>
      </c>
      <c r="K62" s="3" t="s">
        <v>249</v>
      </c>
      <c r="L62" s="33"/>
    </row>
    <row r="63" spans="1:12" x14ac:dyDescent="0.2">
      <c r="A63" s="3" t="s">
        <v>57</v>
      </c>
      <c r="B63" s="3" t="s">
        <v>58</v>
      </c>
      <c r="C63" s="3" t="s">
        <v>59</v>
      </c>
      <c r="D63" s="30" t="s">
        <v>26</v>
      </c>
      <c r="E63" s="30" t="s">
        <v>250</v>
      </c>
      <c r="F63" s="30" t="s">
        <v>251</v>
      </c>
      <c r="G63" s="30" t="s">
        <v>82</v>
      </c>
      <c r="H63" s="31">
        <v>6</v>
      </c>
      <c r="I63" s="32">
        <v>2</v>
      </c>
      <c r="J63" s="4">
        <f t="shared" si="0"/>
        <v>12</v>
      </c>
      <c r="K63" s="3" t="s">
        <v>252</v>
      </c>
      <c r="L63" s="33"/>
    </row>
    <row r="64" spans="1:12" x14ac:dyDescent="0.2">
      <c r="A64" s="3" t="s">
        <v>57</v>
      </c>
      <c r="B64" s="3" t="s">
        <v>58</v>
      </c>
      <c r="C64" s="3" t="s">
        <v>59</v>
      </c>
      <c r="D64" s="30" t="s">
        <v>253</v>
      </c>
      <c r="E64" s="30" t="s">
        <v>254</v>
      </c>
      <c r="F64" s="30" t="s">
        <v>255</v>
      </c>
      <c r="G64" s="30" t="s">
        <v>166</v>
      </c>
      <c r="H64" s="31">
        <v>1</v>
      </c>
      <c r="I64" s="32">
        <v>2</v>
      </c>
      <c r="J64" s="4">
        <f t="shared" si="0"/>
        <v>2</v>
      </c>
      <c r="K64" s="3" t="s">
        <v>256</v>
      </c>
      <c r="L64" s="33"/>
    </row>
    <row r="65" spans="1:12" x14ac:dyDescent="0.2">
      <c r="A65" s="3" t="s">
        <v>57</v>
      </c>
      <c r="B65" s="3" t="s">
        <v>58</v>
      </c>
      <c r="C65" s="3" t="s">
        <v>59</v>
      </c>
      <c r="D65" s="30" t="s">
        <v>26</v>
      </c>
      <c r="E65" s="30" t="s">
        <v>257</v>
      </c>
      <c r="F65" s="30" t="s">
        <v>258</v>
      </c>
      <c r="G65" s="30" t="s">
        <v>62</v>
      </c>
      <c r="H65" s="31" t="s">
        <v>259</v>
      </c>
      <c r="I65" s="32">
        <v>2</v>
      </c>
      <c r="J65" s="4">
        <f t="shared" si="0"/>
        <v>12</v>
      </c>
      <c r="K65" s="3" t="s">
        <v>260</v>
      </c>
      <c r="L65" s="33"/>
    </row>
    <row r="66" spans="1:12" x14ac:dyDescent="0.2">
      <c r="A66" s="3" t="s">
        <v>57</v>
      </c>
      <c r="B66" s="3" t="s">
        <v>58</v>
      </c>
      <c r="C66" s="3" t="s">
        <v>59</v>
      </c>
      <c r="D66" s="34" t="s">
        <v>26</v>
      </c>
      <c r="E66" s="30" t="s">
        <v>261</v>
      </c>
      <c r="F66" s="30" t="s">
        <v>262</v>
      </c>
      <c r="G66" s="30" t="s">
        <v>82</v>
      </c>
      <c r="H66" s="31" t="s">
        <v>33</v>
      </c>
      <c r="I66" s="32">
        <v>2</v>
      </c>
      <c r="J66" s="4">
        <f t="shared" si="0"/>
        <v>2</v>
      </c>
      <c r="K66" s="3" t="s">
        <v>263</v>
      </c>
      <c r="L66" s="33" t="s">
        <v>84</v>
      </c>
    </row>
    <row r="67" spans="1:12" x14ac:dyDescent="0.2">
      <c r="A67" s="3" t="s">
        <v>57</v>
      </c>
      <c r="B67" s="3" t="s">
        <v>58</v>
      </c>
      <c r="C67" s="3" t="s">
        <v>59</v>
      </c>
      <c r="D67" s="34" t="s">
        <v>26</v>
      </c>
      <c r="E67" s="30" t="s">
        <v>264</v>
      </c>
      <c r="F67" s="30" t="s">
        <v>265</v>
      </c>
      <c r="G67" s="30" t="s">
        <v>82</v>
      </c>
      <c r="H67" s="31" t="s">
        <v>33</v>
      </c>
      <c r="I67" s="32">
        <v>2</v>
      </c>
      <c r="J67" s="4">
        <f t="shared" si="0"/>
        <v>2</v>
      </c>
      <c r="K67" s="3" t="s">
        <v>266</v>
      </c>
      <c r="L67" s="33" t="s">
        <v>84</v>
      </c>
    </row>
    <row r="68" spans="1:12" x14ac:dyDescent="0.2">
      <c r="A68" s="3" t="s">
        <v>57</v>
      </c>
      <c r="B68" s="3" t="s">
        <v>58</v>
      </c>
      <c r="C68" s="3" t="s">
        <v>59</v>
      </c>
      <c r="D68" s="34" t="s">
        <v>26</v>
      </c>
      <c r="E68" s="30" t="s">
        <v>267</v>
      </c>
      <c r="F68" s="30" t="s">
        <v>268</v>
      </c>
      <c r="G68" s="30" t="s">
        <v>82</v>
      </c>
      <c r="H68" s="31" t="s">
        <v>33</v>
      </c>
      <c r="I68" s="32">
        <v>2</v>
      </c>
      <c r="J68" s="4">
        <f t="shared" ref="J68:J79" si="1">H68*I68</f>
        <v>2</v>
      </c>
      <c r="K68" s="3" t="s">
        <v>269</v>
      </c>
      <c r="L68" s="33" t="s">
        <v>84</v>
      </c>
    </row>
    <row r="69" spans="1:12" x14ac:dyDescent="0.2">
      <c r="A69" s="3" t="s">
        <v>57</v>
      </c>
      <c r="B69" s="3" t="s">
        <v>58</v>
      </c>
      <c r="C69" s="3" t="s">
        <v>59</v>
      </c>
      <c r="D69" s="30" t="s">
        <v>26</v>
      </c>
      <c r="E69" s="30" t="s">
        <v>270</v>
      </c>
      <c r="F69" s="30" t="s">
        <v>271</v>
      </c>
      <c r="G69" s="30" t="s">
        <v>94</v>
      </c>
      <c r="H69" s="31">
        <v>8</v>
      </c>
      <c r="I69" s="32">
        <v>2</v>
      </c>
      <c r="J69" s="4">
        <f t="shared" si="1"/>
        <v>16</v>
      </c>
      <c r="K69" s="3" t="s">
        <v>266</v>
      </c>
      <c r="L69" s="33"/>
    </row>
    <row r="70" spans="1:12" x14ac:dyDescent="0.2">
      <c r="A70" s="3" t="s">
        <v>57</v>
      </c>
      <c r="B70" s="3" t="s">
        <v>58</v>
      </c>
      <c r="C70" s="3" t="s">
        <v>59</v>
      </c>
      <c r="D70" s="30" t="s">
        <v>26</v>
      </c>
      <c r="E70" s="30" t="s">
        <v>272</v>
      </c>
      <c r="F70" s="30" t="s">
        <v>273</v>
      </c>
      <c r="G70" s="30" t="s">
        <v>48</v>
      </c>
      <c r="H70" s="31" t="s">
        <v>33</v>
      </c>
      <c r="I70" s="32">
        <v>2</v>
      </c>
      <c r="J70" s="4">
        <f t="shared" si="1"/>
        <v>2</v>
      </c>
      <c r="L70" s="33"/>
    </row>
    <row r="71" spans="1:12" x14ac:dyDescent="0.2">
      <c r="A71" s="3" t="s">
        <v>57</v>
      </c>
      <c r="B71" s="3" t="s">
        <v>58</v>
      </c>
      <c r="C71" s="3" t="s">
        <v>59</v>
      </c>
      <c r="D71" s="30" t="s">
        <v>26</v>
      </c>
      <c r="E71" s="30" t="s">
        <v>274</v>
      </c>
      <c r="F71" s="30" t="s">
        <v>275</v>
      </c>
      <c r="G71" s="30" t="s">
        <v>62</v>
      </c>
      <c r="H71" s="31" t="s">
        <v>259</v>
      </c>
      <c r="I71" s="32">
        <v>2</v>
      </c>
      <c r="J71" s="4">
        <f t="shared" si="1"/>
        <v>12</v>
      </c>
      <c r="K71" s="3" t="s">
        <v>238</v>
      </c>
      <c r="L71" s="33"/>
    </row>
    <row r="72" spans="1:12" x14ac:dyDescent="0.2">
      <c r="A72" s="3" t="s">
        <v>57</v>
      </c>
      <c r="B72" s="3" t="s">
        <v>58</v>
      </c>
      <c r="C72" s="3" t="s">
        <v>59</v>
      </c>
      <c r="D72" s="30" t="s">
        <v>26</v>
      </c>
      <c r="E72" s="30" t="s">
        <v>276</v>
      </c>
      <c r="F72" s="30" t="s">
        <v>277</v>
      </c>
      <c r="G72" s="30" t="s">
        <v>62</v>
      </c>
      <c r="H72" s="31" t="s">
        <v>33</v>
      </c>
      <c r="I72" s="32">
        <v>2</v>
      </c>
      <c r="J72" s="4">
        <f t="shared" si="1"/>
        <v>2</v>
      </c>
      <c r="K72" s="3" t="s">
        <v>278</v>
      </c>
      <c r="L72" s="33" t="s">
        <v>154</v>
      </c>
    </row>
    <row r="73" spans="1:12" x14ac:dyDescent="0.2">
      <c r="A73" s="3" t="s">
        <v>57</v>
      </c>
      <c r="B73" s="3" t="s">
        <v>58</v>
      </c>
      <c r="C73" s="3" t="s">
        <v>59</v>
      </c>
      <c r="D73" s="30" t="s">
        <v>26</v>
      </c>
      <c r="E73" s="30" t="s">
        <v>279</v>
      </c>
      <c r="F73" s="30" t="s">
        <v>280</v>
      </c>
      <c r="G73" s="30" t="s">
        <v>50</v>
      </c>
      <c r="H73" s="31" t="s">
        <v>39</v>
      </c>
      <c r="I73" s="32">
        <v>2</v>
      </c>
      <c r="J73" s="4">
        <f t="shared" si="1"/>
        <v>6</v>
      </c>
      <c r="K73" s="3" t="s">
        <v>281</v>
      </c>
      <c r="L73" s="33"/>
    </row>
    <row r="74" spans="1:12" x14ac:dyDescent="0.2">
      <c r="A74" s="3" t="s">
        <v>57</v>
      </c>
      <c r="B74" s="3" t="s">
        <v>58</v>
      </c>
      <c r="C74" s="3" t="s">
        <v>59</v>
      </c>
      <c r="D74" s="30" t="s">
        <v>26</v>
      </c>
      <c r="E74" s="30" t="s">
        <v>282</v>
      </c>
      <c r="F74" s="30" t="s">
        <v>283</v>
      </c>
      <c r="G74" s="30" t="s">
        <v>45</v>
      </c>
      <c r="H74" s="31" t="s">
        <v>39</v>
      </c>
      <c r="I74" s="32">
        <v>2</v>
      </c>
      <c r="J74" s="4">
        <f t="shared" si="1"/>
        <v>6</v>
      </c>
      <c r="K74" s="3" t="s">
        <v>284</v>
      </c>
      <c r="L74" s="33"/>
    </row>
    <row r="75" spans="1:12" x14ac:dyDescent="0.2">
      <c r="A75" s="3" t="s">
        <v>57</v>
      </c>
      <c r="B75" s="3" t="s">
        <v>58</v>
      </c>
      <c r="C75" s="3" t="s">
        <v>59</v>
      </c>
      <c r="D75" s="34" t="s">
        <v>26</v>
      </c>
      <c r="E75" s="30" t="s">
        <v>285</v>
      </c>
      <c r="F75" s="30" t="s">
        <v>286</v>
      </c>
      <c r="G75" s="30" t="s">
        <v>48</v>
      </c>
      <c r="H75" s="31">
        <v>3</v>
      </c>
      <c r="I75" s="32">
        <v>2</v>
      </c>
      <c r="J75" s="4">
        <f t="shared" si="1"/>
        <v>6</v>
      </c>
      <c r="K75" s="3" t="s">
        <v>287</v>
      </c>
      <c r="L75" s="33" t="s">
        <v>288</v>
      </c>
    </row>
    <row r="76" spans="1:12" x14ac:dyDescent="0.2">
      <c r="A76" s="3" t="s">
        <v>57</v>
      </c>
      <c r="B76" s="3" t="s">
        <v>58</v>
      </c>
      <c r="C76" s="3" t="s">
        <v>59</v>
      </c>
      <c r="D76" s="30" t="s">
        <v>26</v>
      </c>
      <c r="E76" s="30" t="s">
        <v>289</v>
      </c>
      <c r="F76" s="30" t="s">
        <v>290</v>
      </c>
      <c r="G76" s="30" t="s">
        <v>36</v>
      </c>
      <c r="H76" s="31" t="s">
        <v>39</v>
      </c>
      <c r="I76" s="32">
        <v>2</v>
      </c>
      <c r="J76" s="4">
        <f t="shared" si="1"/>
        <v>6</v>
      </c>
      <c r="K76" s="3" t="s">
        <v>291</v>
      </c>
      <c r="L76" s="33"/>
    </row>
    <row r="77" spans="1:12" x14ac:dyDescent="0.2">
      <c r="A77" s="3" t="s">
        <v>57</v>
      </c>
      <c r="B77" s="3" t="s">
        <v>58</v>
      </c>
      <c r="C77" s="3" t="s">
        <v>59</v>
      </c>
      <c r="D77" s="30" t="s">
        <v>26</v>
      </c>
      <c r="E77" s="30" t="s">
        <v>292</v>
      </c>
      <c r="F77" s="30" t="s">
        <v>293</v>
      </c>
      <c r="G77" s="30" t="s">
        <v>45</v>
      </c>
      <c r="H77" s="31" t="s">
        <v>39</v>
      </c>
      <c r="I77" s="32">
        <v>2</v>
      </c>
      <c r="J77" s="4">
        <f t="shared" si="1"/>
        <v>6</v>
      </c>
      <c r="K77" s="3" t="s">
        <v>294</v>
      </c>
      <c r="L77" s="33"/>
    </row>
    <row r="78" spans="1:12" x14ac:dyDescent="0.2">
      <c r="A78" s="3" t="s">
        <v>57</v>
      </c>
      <c r="B78" s="3" t="s">
        <v>58</v>
      </c>
      <c r="C78" s="3" t="s">
        <v>59</v>
      </c>
      <c r="D78" s="30" t="s">
        <v>26</v>
      </c>
      <c r="E78" s="30" t="s">
        <v>295</v>
      </c>
      <c r="F78" s="30" t="s">
        <v>296</v>
      </c>
      <c r="G78" s="30" t="s">
        <v>46</v>
      </c>
      <c r="H78" s="31" t="s">
        <v>259</v>
      </c>
      <c r="I78" s="32">
        <v>2</v>
      </c>
      <c r="J78" s="4">
        <f t="shared" si="1"/>
        <v>12</v>
      </c>
      <c r="K78" s="3" t="s">
        <v>297</v>
      </c>
      <c r="L78" s="33"/>
    </row>
    <row r="79" spans="1:12" x14ac:dyDescent="0.2">
      <c r="A79" s="3" t="s">
        <v>57</v>
      </c>
      <c r="B79" s="3" t="s">
        <v>58</v>
      </c>
      <c r="C79" s="3" t="s">
        <v>59</v>
      </c>
      <c r="D79" s="30" t="s">
        <v>26</v>
      </c>
      <c r="E79" s="30" t="s">
        <v>298</v>
      </c>
      <c r="F79" s="30" t="s">
        <v>299</v>
      </c>
      <c r="G79" s="30" t="s">
        <v>300</v>
      </c>
      <c r="H79" s="31" t="s">
        <v>37</v>
      </c>
      <c r="I79" s="32">
        <v>2</v>
      </c>
      <c r="J79" s="4">
        <f t="shared" si="1"/>
        <v>16</v>
      </c>
      <c r="K79" s="3" t="s">
        <v>301</v>
      </c>
      <c r="L79" s="33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selection sqref="A1:I80"/>
    </sheetView>
  </sheetViews>
  <sheetFormatPr defaultRowHeight="12.75" x14ac:dyDescent="0.2"/>
  <cols>
    <col min="3" max="3" width="17.28515625" bestFit="1" customWidth="1"/>
    <col min="4" max="4" width="15.85546875" bestFit="1" customWidth="1"/>
    <col min="5" max="5" width="24.7109375" bestFit="1" customWidth="1"/>
    <col min="9" max="9" width="14.28515625" customWidth="1"/>
  </cols>
  <sheetData>
    <row r="1" spans="1:9" x14ac:dyDescent="0.2">
      <c r="A1" s="9"/>
      <c r="B1" s="9"/>
      <c r="C1" s="41" t="s">
        <v>3</v>
      </c>
      <c r="D1" s="11" t="s">
        <v>305</v>
      </c>
      <c r="E1" s="12"/>
      <c r="F1" s="12"/>
      <c r="G1" s="13" t="s">
        <v>4</v>
      </c>
      <c r="H1" s="13"/>
      <c r="I1" s="16" t="s">
        <v>385</v>
      </c>
    </row>
    <row r="2" spans="1:9" x14ac:dyDescent="0.2">
      <c r="A2" s="9"/>
      <c r="B2" s="9"/>
      <c r="C2" s="41" t="s">
        <v>6</v>
      </c>
      <c r="D2" s="58" t="s">
        <v>304</v>
      </c>
      <c r="E2" s="59"/>
      <c r="F2" s="12"/>
      <c r="G2" s="13" t="s">
        <v>7</v>
      </c>
      <c r="H2" s="13"/>
      <c r="I2" s="42">
        <v>41691</v>
      </c>
    </row>
    <row r="3" spans="1:9" x14ac:dyDescent="0.2">
      <c r="A3" s="9"/>
      <c r="B3" s="9"/>
      <c r="C3" s="41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41" t="s">
        <v>9</v>
      </c>
      <c r="D4" s="2" t="s">
        <v>22</v>
      </c>
      <c r="E4" s="41"/>
      <c r="F4" s="12"/>
      <c r="G4" s="12"/>
      <c r="H4" s="12"/>
      <c r="I4" s="12"/>
    </row>
    <row r="5" spans="1:9" x14ac:dyDescent="0.2">
      <c r="A5" s="9"/>
      <c r="B5" s="16" t="s">
        <v>17</v>
      </c>
      <c r="C5" s="41" t="s">
        <v>10</v>
      </c>
      <c r="D5" s="60" t="s">
        <v>303</v>
      </c>
      <c r="E5" s="61"/>
      <c r="F5" s="61"/>
      <c r="G5" s="12"/>
      <c r="H5" s="12"/>
      <c r="I5" s="12"/>
    </row>
    <row r="6" spans="1:9" x14ac:dyDescent="0.2">
      <c r="A6" s="9"/>
      <c r="B6" s="16" t="s">
        <v>23</v>
      </c>
      <c r="C6" s="41" t="s">
        <v>11</v>
      </c>
      <c r="D6" s="15">
        <v>192</v>
      </c>
      <c r="E6" s="16" t="s">
        <v>58</v>
      </c>
      <c r="F6" s="12"/>
      <c r="G6" s="12"/>
      <c r="H6" s="12"/>
      <c r="I6" s="12"/>
    </row>
    <row r="7" spans="1:9" x14ac:dyDescent="0.2">
      <c r="A7" s="9"/>
      <c r="B7" s="9"/>
      <c r="C7" s="41" t="s">
        <v>12</v>
      </c>
      <c r="D7" s="15">
        <v>16</v>
      </c>
      <c r="E7" s="16" t="s">
        <v>302</v>
      </c>
      <c r="F7" s="12"/>
      <c r="G7" s="12"/>
      <c r="H7" s="12"/>
      <c r="I7" s="12"/>
    </row>
    <row r="8" spans="1:9" x14ac:dyDescent="0.2">
      <c r="A8" s="9"/>
      <c r="B8" s="9"/>
      <c r="C8" s="41"/>
      <c r="D8" s="15"/>
      <c r="E8" s="12"/>
      <c r="F8" s="12"/>
      <c r="G8" s="12"/>
      <c r="H8" s="12"/>
      <c r="I8" s="12"/>
    </row>
    <row r="9" spans="1:9" x14ac:dyDescent="0.2">
      <c r="A9" s="37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7" t="s">
        <v>15</v>
      </c>
    </row>
    <row r="10" spans="1:9" x14ac:dyDescent="0.2">
      <c r="A10" s="19">
        <v>1</v>
      </c>
      <c r="B10" s="19" t="s">
        <v>329</v>
      </c>
      <c r="C10" s="22" t="s">
        <v>247</v>
      </c>
      <c r="D10" s="47">
        <v>5315008374545</v>
      </c>
      <c r="E10" s="22" t="s">
        <v>248</v>
      </c>
      <c r="F10" s="44">
        <v>1</v>
      </c>
      <c r="G10" s="39">
        <v>0</v>
      </c>
      <c r="H10" s="22">
        <f t="shared" ref="H10:H72" si="0">F10*2</f>
        <v>2</v>
      </c>
      <c r="I10" s="22" t="s">
        <v>249</v>
      </c>
    </row>
    <row r="11" spans="1:9" x14ac:dyDescent="0.2">
      <c r="A11" s="19">
        <v>2</v>
      </c>
      <c r="B11" s="19" t="s">
        <v>321</v>
      </c>
      <c r="C11" s="22" t="s">
        <v>69</v>
      </c>
      <c r="D11" s="47">
        <v>5310007541686</v>
      </c>
      <c r="E11" s="22" t="s">
        <v>45</v>
      </c>
      <c r="F11" s="44">
        <v>12</v>
      </c>
      <c r="G11" s="39">
        <v>0</v>
      </c>
      <c r="H11" s="22">
        <f t="shared" si="0"/>
        <v>24</v>
      </c>
      <c r="I11" s="22" t="s">
        <v>41</v>
      </c>
    </row>
    <row r="12" spans="1:9" x14ac:dyDescent="0.2">
      <c r="A12" s="19">
        <v>3</v>
      </c>
      <c r="B12" s="19" t="s">
        <v>318</v>
      </c>
      <c r="C12" s="22" t="s">
        <v>283</v>
      </c>
      <c r="D12" s="47">
        <v>5310001670835</v>
      </c>
      <c r="E12" s="22" t="s">
        <v>45</v>
      </c>
      <c r="F12" s="44">
        <v>3</v>
      </c>
      <c r="G12" s="39">
        <v>0</v>
      </c>
      <c r="H12" s="22">
        <f t="shared" si="0"/>
        <v>6</v>
      </c>
      <c r="I12" s="22" t="s">
        <v>386</v>
      </c>
    </row>
    <row r="13" spans="1:9" x14ac:dyDescent="0.2">
      <c r="A13" s="19">
        <v>4</v>
      </c>
      <c r="B13" s="19" t="s">
        <v>320</v>
      </c>
      <c r="C13" s="22" t="s">
        <v>223</v>
      </c>
      <c r="D13" s="47">
        <v>5310006807296</v>
      </c>
      <c r="E13" s="22" t="s">
        <v>45</v>
      </c>
      <c r="F13" s="44">
        <v>2</v>
      </c>
      <c r="G13" s="39">
        <v>0</v>
      </c>
      <c r="H13" s="22">
        <f t="shared" si="0"/>
        <v>4</v>
      </c>
      <c r="I13" s="22" t="s">
        <v>387</v>
      </c>
    </row>
    <row r="14" spans="1:9" x14ac:dyDescent="0.2">
      <c r="A14" s="19">
        <v>5</v>
      </c>
      <c r="B14" s="19" t="s">
        <v>323</v>
      </c>
      <c r="C14" s="22" t="s">
        <v>79</v>
      </c>
      <c r="D14" s="47">
        <v>5310008071467</v>
      </c>
      <c r="E14" s="22" t="s">
        <v>50</v>
      </c>
      <c r="F14" s="22">
        <v>6</v>
      </c>
      <c r="G14" s="39">
        <v>0</v>
      </c>
      <c r="H14" s="22">
        <f t="shared" si="0"/>
        <v>12</v>
      </c>
      <c r="I14" s="22" t="s">
        <v>35</v>
      </c>
    </row>
    <row r="15" spans="1:9" x14ac:dyDescent="0.2">
      <c r="A15" s="19">
        <v>6</v>
      </c>
      <c r="B15" s="19" t="s">
        <v>331</v>
      </c>
      <c r="C15" s="22" t="s">
        <v>236</v>
      </c>
      <c r="D15" s="47">
        <v>5325008049737</v>
      </c>
      <c r="E15" s="22" t="s">
        <v>237</v>
      </c>
      <c r="F15" s="44">
        <v>2</v>
      </c>
      <c r="G15" s="39">
        <v>0</v>
      </c>
      <c r="H15" s="22">
        <f t="shared" si="0"/>
        <v>4</v>
      </c>
      <c r="I15" s="22" t="s">
        <v>238</v>
      </c>
    </row>
    <row r="16" spans="1:9" x14ac:dyDescent="0.2">
      <c r="A16" s="19">
        <v>7</v>
      </c>
      <c r="B16" s="19" t="s">
        <v>324</v>
      </c>
      <c r="C16" s="22" t="s">
        <v>280</v>
      </c>
      <c r="D16" s="47">
        <v>5310008071468</v>
      </c>
      <c r="E16" s="22" t="s">
        <v>50</v>
      </c>
      <c r="F16" s="44">
        <v>3</v>
      </c>
      <c r="G16" s="39">
        <v>0</v>
      </c>
      <c r="H16" s="22">
        <f t="shared" si="0"/>
        <v>6</v>
      </c>
      <c r="I16" s="22" t="s">
        <v>388</v>
      </c>
    </row>
    <row r="17" spans="1:9" x14ac:dyDescent="0.2">
      <c r="A17" s="19">
        <v>8</v>
      </c>
      <c r="B17" s="19" t="s">
        <v>322</v>
      </c>
      <c r="C17" s="22" t="s">
        <v>143</v>
      </c>
      <c r="D17" s="47">
        <v>5310008071465</v>
      </c>
      <c r="E17" s="22" t="s">
        <v>50</v>
      </c>
      <c r="F17" s="44">
        <v>1</v>
      </c>
      <c r="G17" s="39">
        <v>0</v>
      </c>
      <c r="H17" s="22">
        <f t="shared" si="0"/>
        <v>2</v>
      </c>
      <c r="I17" s="22" t="s">
        <v>379</v>
      </c>
    </row>
    <row r="18" spans="1:9" x14ac:dyDescent="0.2">
      <c r="A18" s="19">
        <v>9</v>
      </c>
      <c r="B18" s="19" t="s">
        <v>309</v>
      </c>
      <c r="C18" s="22" t="s">
        <v>147</v>
      </c>
      <c r="D18" s="47">
        <v>5305005432024</v>
      </c>
      <c r="E18" s="22" t="s">
        <v>36</v>
      </c>
      <c r="F18" s="44">
        <v>4</v>
      </c>
      <c r="G18" s="39">
        <v>0</v>
      </c>
      <c r="H18" s="22">
        <f t="shared" si="0"/>
        <v>8</v>
      </c>
      <c r="I18" s="22" t="s">
        <v>148</v>
      </c>
    </row>
    <row r="19" spans="1:9" x14ac:dyDescent="0.2">
      <c r="A19" s="19">
        <v>10</v>
      </c>
      <c r="B19" s="19" t="s">
        <v>319</v>
      </c>
      <c r="C19" s="22" t="s">
        <v>293</v>
      </c>
      <c r="D19" s="47">
        <v>5310006166791</v>
      </c>
      <c r="E19" s="22" t="s">
        <v>45</v>
      </c>
      <c r="F19" s="44">
        <v>3</v>
      </c>
      <c r="G19" s="39">
        <v>0</v>
      </c>
      <c r="H19" s="22">
        <f t="shared" si="0"/>
        <v>6</v>
      </c>
      <c r="I19" s="22" t="s">
        <v>294</v>
      </c>
    </row>
    <row r="20" spans="1:9" x14ac:dyDescent="0.2">
      <c r="A20" s="19">
        <v>11</v>
      </c>
      <c r="B20" s="19" t="s">
        <v>310</v>
      </c>
      <c r="C20" s="22" t="s">
        <v>72</v>
      </c>
      <c r="D20" s="47">
        <v>5305006140246</v>
      </c>
      <c r="E20" s="22" t="s">
        <v>36</v>
      </c>
      <c r="F20" s="44">
        <v>9</v>
      </c>
      <c r="G20" s="39">
        <v>0</v>
      </c>
      <c r="H20" s="22">
        <f t="shared" si="0"/>
        <v>18</v>
      </c>
      <c r="I20" s="22" t="s">
        <v>389</v>
      </c>
    </row>
    <row r="21" spans="1:9" x14ac:dyDescent="0.2">
      <c r="A21" s="19">
        <v>12</v>
      </c>
      <c r="B21" s="19" t="s">
        <v>317</v>
      </c>
      <c r="C21" s="22" t="s">
        <v>162</v>
      </c>
      <c r="D21" s="47">
        <v>5310001670834</v>
      </c>
      <c r="E21" s="22" t="s">
        <v>45</v>
      </c>
      <c r="F21" s="22">
        <v>16</v>
      </c>
      <c r="G21" s="39">
        <v>0</v>
      </c>
      <c r="H21" s="22">
        <f t="shared" si="0"/>
        <v>32</v>
      </c>
      <c r="I21" s="22" t="s">
        <v>163</v>
      </c>
    </row>
    <row r="22" spans="1:9" x14ac:dyDescent="0.2">
      <c r="A22" s="19">
        <v>13</v>
      </c>
      <c r="B22" s="19" t="s">
        <v>316</v>
      </c>
      <c r="C22" s="22" t="s">
        <v>150</v>
      </c>
      <c r="D22" s="47">
        <v>5310001670831</v>
      </c>
      <c r="E22" s="22" t="s">
        <v>45</v>
      </c>
      <c r="F22" s="22">
        <v>23</v>
      </c>
      <c r="G22" s="39">
        <v>0</v>
      </c>
      <c r="H22" s="22">
        <f t="shared" si="0"/>
        <v>46</v>
      </c>
      <c r="I22" s="22" t="s">
        <v>51</v>
      </c>
    </row>
    <row r="23" spans="1:9" x14ac:dyDescent="0.2">
      <c r="A23" s="19">
        <v>14</v>
      </c>
      <c r="B23" s="19" t="s">
        <v>311</v>
      </c>
      <c r="C23" s="22" t="s">
        <v>124</v>
      </c>
      <c r="D23" s="47">
        <v>5305006140247</v>
      </c>
      <c r="E23" s="22" t="s">
        <v>36</v>
      </c>
      <c r="F23" s="44">
        <v>2</v>
      </c>
      <c r="G23" s="39">
        <v>0</v>
      </c>
      <c r="H23" s="22">
        <f t="shared" si="0"/>
        <v>4</v>
      </c>
      <c r="I23" s="22" t="s">
        <v>381</v>
      </c>
    </row>
    <row r="24" spans="1:9" x14ac:dyDescent="0.2">
      <c r="A24" s="19">
        <v>15</v>
      </c>
      <c r="B24" s="19" t="s">
        <v>307</v>
      </c>
      <c r="C24" s="22" t="s">
        <v>100</v>
      </c>
      <c r="D24" s="47">
        <v>3110008202106</v>
      </c>
      <c r="E24" s="22" t="s">
        <v>94</v>
      </c>
      <c r="F24" s="22">
        <v>9</v>
      </c>
      <c r="G24" s="39">
        <v>0</v>
      </c>
      <c r="H24" s="22">
        <f t="shared" si="0"/>
        <v>18</v>
      </c>
      <c r="I24" s="22" t="s">
        <v>101</v>
      </c>
    </row>
    <row r="25" spans="1:9" x14ac:dyDescent="0.2">
      <c r="A25" s="19">
        <v>16</v>
      </c>
      <c r="B25" s="19" t="s">
        <v>306</v>
      </c>
      <c r="C25" s="22" t="s">
        <v>271</v>
      </c>
      <c r="D25" s="47">
        <v>3110007613732</v>
      </c>
      <c r="E25" s="22" t="s">
        <v>94</v>
      </c>
      <c r="F25" s="22">
        <v>8</v>
      </c>
      <c r="G25" s="39">
        <v>0</v>
      </c>
      <c r="H25" s="22">
        <f t="shared" si="0"/>
        <v>16</v>
      </c>
      <c r="I25" s="22" t="s">
        <v>266</v>
      </c>
    </row>
    <row r="26" spans="1:9" x14ac:dyDescent="0.2">
      <c r="A26" s="19">
        <v>17</v>
      </c>
      <c r="B26" s="19" t="s">
        <v>312</v>
      </c>
      <c r="C26" s="22" t="s">
        <v>61</v>
      </c>
      <c r="D26" s="47">
        <v>5305008119853</v>
      </c>
      <c r="E26" s="22" t="s">
        <v>62</v>
      </c>
      <c r="F26" s="44">
        <v>19</v>
      </c>
      <c r="G26" s="39">
        <v>0</v>
      </c>
      <c r="H26" s="22">
        <f t="shared" si="0"/>
        <v>38</v>
      </c>
      <c r="I26" s="22" t="s">
        <v>390</v>
      </c>
    </row>
    <row r="27" spans="1:9" x14ac:dyDescent="0.2">
      <c r="A27" s="19">
        <v>18</v>
      </c>
      <c r="B27" s="19" t="s">
        <v>325</v>
      </c>
      <c r="C27" s="22" t="s">
        <v>159</v>
      </c>
      <c r="D27" s="47">
        <v>5310008116419</v>
      </c>
      <c r="E27" s="22" t="s">
        <v>50</v>
      </c>
      <c r="F27" s="22">
        <v>6</v>
      </c>
      <c r="G27" s="39">
        <v>0</v>
      </c>
      <c r="H27" s="22">
        <f t="shared" si="0"/>
        <v>12</v>
      </c>
      <c r="I27" s="22" t="s">
        <v>160</v>
      </c>
    </row>
    <row r="28" spans="1:9" x14ac:dyDescent="0.2">
      <c r="A28" s="19">
        <v>19</v>
      </c>
      <c r="B28" s="19" t="s">
        <v>308</v>
      </c>
      <c r="C28" s="22" t="s">
        <v>193</v>
      </c>
      <c r="D28" s="47">
        <v>5305005310298</v>
      </c>
      <c r="E28" s="22" t="s">
        <v>36</v>
      </c>
      <c r="F28" s="44">
        <v>4</v>
      </c>
      <c r="G28" s="39">
        <v>0</v>
      </c>
      <c r="H28" s="22">
        <f t="shared" si="0"/>
        <v>8</v>
      </c>
      <c r="I28" s="22" t="s">
        <v>194</v>
      </c>
    </row>
    <row r="29" spans="1:9" x14ac:dyDescent="0.2">
      <c r="A29" s="19">
        <v>20</v>
      </c>
      <c r="B29" s="19" t="s">
        <v>327</v>
      </c>
      <c r="C29" s="22" t="s">
        <v>189</v>
      </c>
      <c r="D29" s="47">
        <v>5315006821727</v>
      </c>
      <c r="E29" s="22" t="s">
        <v>190</v>
      </c>
      <c r="F29" s="44">
        <v>2</v>
      </c>
      <c r="G29" s="39">
        <v>0</v>
      </c>
      <c r="H29" s="22">
        <f t="shared" si="0"/>
        <v>4</v>
      </c>
      <c r="I29" s="22" t="s">
        <v>391</v>
      </c>
    </row>
    <row r="30" spans="1:9" x14ac:dyDescent="0.2">
      <c r="A30" s="19">
        <v>21</v>
      </c>
      <c r="B30" s="19" t="s">
        <v>315</v>
      </c>
      <c r="C30" s="22" t="s">
        <v>210</v>
      </c>
      <c r="D30" s="47">
        <v>5310001413010</v>
      </c>
      <c r="E30" s="22" t="s">
        <v>50</v>
      </c>
      <c r="F30" s="44">
        <v>4</v>
      </c>
      <c r="G30" s="39">
        <v>0</v>
      </c>
      <c r="H30" s="22">
        <f t="shared" si="0"/>
        <v>8</v>
      </c>
      <c r="I30" s="22" t="s">
        <v>392</v>
      </c>
    </row>
    <row r="31" spans="1:9" x14ac:dyDescent="0.2">
      <c r="A31" s="19">
        <v>22</v>
      </c>
      <c r="B31" s="19" t="s">
        <v>328</v>
      </c>
      <c r="C31" s="22" t="s">
        <v>220</v>
      </c>
      <c r="D31" s="47">
        <v>5315008288190</v>
      </c>
      <c r="E31" s="22" t="s">
        <v>190</v>
      </c>
      <c r="F31" s="44">
        <v>3</v>
      </c>
      <c r="G31" s="39">
        <v>0</v>
      </c>
      <c r="H31" s="22">
        <f t="shared" si="0"/>
        <v>6</v>
      </c>
      <c r="I31" s="22" t="s">
        <v>221</v>
      </c>
    </row>
    <row r="32" spans="1:9" x14ac:dyDescent="0.2">
      <c r="A32" s="19">
        <v>23</v>
      </c>
      <c r="B32" s="19" t="s">
        <v>314</v>
      </c>
      <c r="C32" s="22" t="s">
        <v>296</v>
      </c>
      <c r="D32" s="47">
        <v>5306001822062</v>
      </c>
      <c r="E32" s="22" t="s">
        <v>46</v>
      </c>
      <c r="F32" s="44">
        <v>6</v>
      </c>
      <c r="G32" s="39">
        <v>0</v>
      </c>
      <c r="H32" s="22">
        <f t="shared" si="0"/>
        <v>12</v>
      </c>
      <c r="I32" s="22" t="s">
        <v>393</v>
      </c>
    </row>
    <row r="33" spans="1:9" x14ac:dyDescent="0.2">
      <c r="A33" s="19">
        <v>24</v>
      </c>
      <c r="B33" s="19" t="s">
        <v>330</v>
      </c>
      <c r="C33" s="22" t="s">
        <v>139</v>
      </c>
      <c r="D33" s="47">
        <v>5320001176938</v>
      </c>
      <c r="E33" s="22" t="s">
        <v>140</v>
      </c>
      <c r="F33" s="22">
        <v>8</v>
      </c>
      <c r="G33" s="39">
        <v>0</v>
      </c>
      <c r="H33" s="22">
        <f t="shared" si="0"/>
        <v>16</v>
      </c>
      <c r="I33" s="22" t="s">
        <v>141</v>
      </c>
    </row>
    <row r="34" spans="1:9" x14ac:dyDescent="0.2">
      <c r="A34" s="19">
        <v>25</v>
      </c>
      <c r="B34" s="19" t="s">
        <v>326</v>
      </c>
      <c r="C34" s="22" t="s">
        <v>244</v>
      </c>
      <c r="D34" s="47">
        <v>5315006164261</v>
      </c>
      <c r="E34" s="22" t="s">
        <v>190</v>
      </c>
      <c r="F34" s="22">
        <v>6</v>
      </c>
      <c r="G34" s="39">
        <v>0</v>
      </c>
      <c r="H34" s="22">
        <f t="shared" si="0"/>
        <v>12</v>
      </c>
      <c r="I34" s="22" t="s">
        <v>245</v>
      </c>
    </row>
    <row r="35" spans="1:9" x14ac:dyDescent="0.2">
      <c r="A35" s="19">
        <v>26</v>
      </c>
      <c r="B35" s="19" t="s">
        <v>313</v>
      </c>
      <c r="C35" s="22" t="s">
        <v>126</v>
      </c>
      <c r="D35" s="47">
        <v>5305008242279</v>
      </c>
      <c r="E35" s="22" t="s">
        <v>62</v>
      </c>
      <c r="F35" s="44">
        <v>4</v>
      </c>
      <c r="G35" s="39">
        <v>0</v>
      </c>
      <c r="H35" s="22">
        <f t="shared" si="0"/>
        <v>8</v>
      </c>
      <c r="I35" s="22" t="s">
        <v>127</v>
      </c>
    </row>
    <row r="36" spans="1:9" x14ac:dyDescent="0.2">
      <c r="A36" s="36">
        <v>27</v>
      </c>
      <c r="B36" s="36" t="s">
        <v>332</v>
      </c>
      <c r="C36" s="31" t="s">
        <v>258</v>
      </c>
      <c r="D36" s="48">
        <v>5305008235806</v>
      </c>
      <c r="E36" s="31" t="s">
        <v>62</v>
      </c>
      <c r="F36" s="45">
        <v>6</v>
      </c>
      <c r="G36" s="40">
        <v>0</v>
      </c>
      <c r="H36" s="31">
        <f t="shared" si="0"/>
        <v>12</v>
      </c>
      <c r="I36" s="31" t="s">
        <v>394</v>
      </c>
    </row>
    <row r="37" spans="1:9" x14ac:dyDescent="0.2">
      <c r="A37" s="36">
        <v>28</v>
      </c>
      <c r="B37" s="36" t="s">
        <v>333</v>
      </c>
      <c r="C37" s="31" t="s">
        <v>135</v>
      </c>
      <c r="D37" s="48">
        <v>3110013097131</v>
      </c>
      <c r="E37" s="31" t="s">
        <v>136</v>
      </c>
      <c r="F37" s="31">
        <v>20</v>
      </c>
      <c r="G37" s="40">
        <v>0</v>
      </c>
      <c r="H37" s="31">
        <f t="shared" si="0"/>
        <v>40</v>
      </c>
      <c r="I37" s="31" t="s">
        <v>42</v>
      </c>
    </row>
    <row r="38" spans="1:9" x14ac:dyDescent="0.2">
      <c r="A38" s="36">
        <v>29</v>
      </c>
      <c r="B38" s="36" t="s">
        <v>334</v>
      </c>
      <c r="C38" s="31" t="s">
        <v>145</v>
      </c>
      <c r="D38" s="48">
        <v>5310006166822</v>
      </c>
      <c r="E38" s="31" t="s">
        <v>45</v>
      </c>
      <c r="F38" s="45">
        <v>1</v>
      </c>
      <c r="G38" s="40">
        <v>0</v>
      </c>
      <c r="H38" s="31">
        <f t="shared" si="0"/>
        <v>2</v>
      </c>
      <c r="I38" s="31" t="s">
        <v>49</v>
      </c>
    </row>
    <row r="39" spans="1:9" x14ac:dyDescent="0.2">
      <c r="A39" s="36">
        <v>30</v>
      </c>
      <c r="B39" s="36" t="s">
        <v>335</v>
      </c>
      <c r="C39" s="31" t="s">
        <v>152</v>
      </c>
      <c r="D39" s="48">
        <v>5305008161487</v>
      </c>
      <c r="E39" s="31" t="s">
        <v>62</v>
      </c>
      <c r="F39" s="45">
        <v>2</v>
      </c>
      <c r="G39" s="40">
        <v>0</v>
      </c>
      <c r="H39" s="31">
        <f t="shared" si="0"/>
        <v>4</v>
      </c>
      <c r="I39" s="31" t="s">
        <v>153</v>
      </c>
    </row>
    <row r="40" spans="1:9" x14ac:dyDescent="0.2">
      <c r="A40" s="36">
        <v>31</v>
      </c>
      <c r="B40" s="36" t="s">
        <v>336</v>
      </c>
      <c r="C40" s="31" t="s">
        <v>90</v>
      </c>
      <c r="D40" s="48">
        <v>5365012866109</v>
      </c>
      <c r="E40" s="31" t="s">
        <v>82</v>
      </c>
      <c r="F40" s="45">
        <v>2</v>
      </c>
      <c r="G40" s="40">
        <v>0</v>
      </c>
      <c r="H40" s="31">
        <f t="shared" si="0"/>
        <v>4</v>
      </c>
      <c r="I40" s="31" t="s">
        <v>91</v>
      </c>
    </row>
    <row r="41" spans="1:9" x14ac:dyDescent="0.2">
      <c r="A41" s="36">
        <v>32</v>
      </c>
      <c r="B41" s="36" t="s">
        <v>337</v>
      </c>
      <c r="C41" s="36" t="s">
        <v>182</v>
      </c>
      <c r="D41" s="49">
        <v>5365013097093</v>
      </c>
      <c r="E41" s="36" t="s">
        <v>82</v>
      </c>
      <c r="F41" s="46">
        <v>1</v>
      </c>
      <c r="G41" s="40">
        <v>0</v>
      </c>
      <c r="H41" s="31">
        <f t="shared" si="0"/>
        <v>2</v>
      </c>
      <c r="I41" s="31" t="s">
        <v>183</v>
      </c>
    </row>
    <row r="42" spans="1:9" x14ac:dyDescent="0.2">
      <c r="A42" s="36">
        <v>33</v>
      </c>
      <c r="B42" s="36" t="s">
        <v>338</v>
      </c>
      <c r="C42" s="31" t="s">
        <v>230</v>
      </c>
      <c r="D42" s="48">
        <v>3120012663132</v>
      </c>
      <c r="E42" s="31" t="s">
        <v>48</v>
      </c>
      <c r="F42" s="31">
        <v>2</v>
      </c>
      <c r="G42" s="40">
        <v>0</v>
      </c>
      <c r="H42" s="31">
        <f t="shared" si="0"/>
        <v>4</v>
      </c>
      <c r="I42" s="31" t="s">
        <v>231</v>
      </c>
    </row>
    <row r="43" spans="1:9" x14ac:dyDescent="0.2">
      <c r="A43" s="36">
        <v>34</v>
      </c>
      <c r="B43" s="36" t="s">
        <v>339</v>
      </c>
      <c r="C43" s="31" t="s">
        <v>299</v>
      </c>
      <c r="D43" s="48">
        <v>5306001444041</v>
      </c>
      <c r="E43" s="31" t="s">
        <v>300</v>
      </c>
      <c r="F43" s="45">
        <v>8</v>
      </c>
      <c r="G43" s="40">
        <v>0</v>
      </c>
      <c r="H43" s="31">
        <f t="shared" si="0"/>
        <v>16</v>
      </c>
      <c r="I43" s="31" t="s">
        <v>301</v>
      </c>
    </row>
    <row r="44" spans="1:9" x14ac:dyDescent="0.2">
      <c r="A44" s="36">
        <v>35</v>
      </c>
      <c r="B44" s="36" t="s">
        <v>340</v>
      </c>
      <c r="C44" s="31" t="s">
        <v>66</v>
      </c>
      <c r="D44" s="48">
        <v>5305011427188</v>
      </c>
      <c r="E44" s="31" t="s">
        <v>62</v>
      </c>
      <c r="F44" s="45">
        <v>4</v>
      </c>
      <c r="G44" s="40">
        <v>0</v>
      </c>
      <c r="H44" s="31">
        <f t="shared" si="0"/>
        <v>8</v>
      </c>
      <c r="I44" s="31" t="s">
        <v>67</v>
      </c>
    </row>
    <row r="45" spans="1:9" x14ac:dyDescent="0.2">
      <c r="A45" s="36">
        <v>36</v>
      </c>
      <c r="B45" s="36" t="s">
        <v>341</v>
      </c>
      <c r="C45" s="31" t="s">
        <v>156</v>
      </c>
      <c r="D45" s="48">
        <v>5310006163648</v>
      </c>
      <c r="E45" s="31" t="s">
        <v>45</v>
      </c>
      <c r="F45" s="45">
        <v>2</v>
      </c>
      <c r="G45" s="40">
        <v>0</v>
      </c>
      <c r="H45" s="31">
        <f t="shared" si="0"/>
        <v>4</v>
      </c>
      <c r="I45" s="31" t="s">
        <v>157</v>
      </c>
    </row>
    <row r="46" spans="1:9" x14ac:dyDescent="0.2">
      <c r="A46" s="36">
        <v>37</v>
      </c>
      <c r="B46" s="36" t="s">
        <v>342</v>
      </c>
      <c r="C46" s="31" t="s">
        <v>277</v>
      </c>
      <c r="D46" s="48">
        <v>5305008235807</v>
      </c>
      <c r="E46" s="31" t="s">
        <v>62</v>
      </c>
      <c r="F46" s="45">
        <v>1</v>
      </c>
      <c r="G46" s="40">
        <v>0</v>
      </c>
      <c r="H46" s="31">
        <f t="shared" si="0"/>
        <v>2</v>
      </c>
      <c r="I46" s="31" t="s">
        <v>278</v>
      </c>
    </row>
    <row r="47" spans="1:9" x14ac:dyDescent="0.2">
      <c r="A47" s="36">
        <v>38</v>
      </c>
      <c r="B47" s="36" t="s">
        <v>343</v>
      </c>
      <c r="C47" s="31" t="s">
        <v>165</v>
      </c>
      <c r="D47" s="48">
        <v>3120000787031</v>
      </c>
      <c r="E47" s="31" t="s">
        <v>166</v>
      </c>
      <c r="F47" s="45">
        <v>1</v>
      </c>
      <c r="G47" s="40">
        <v>0</v>
      </c>
      <c r="H47" s="31">
        <f t="shared" si="0"/>
        <v>2</v>
      </c>
      <c r="I47" s="31" t="s">
        <v>167</v>
      </c>
    </row>
    <row r="48" spans="1:9" x14ac:dyDescent="0.2">
      <c r="A48" s="36">
        <v>39</v>
      </c>
      <c r="B48" s="36" t="s">
        <v>344</v>
      </c>
      <c r="C48" s="31" t="s">
        <v>179</v>
      </c>
      <c r="D48" s="48">
        <v>3120013098637</v>
      </c>
      <c r="E48" s="31" t="s">
        <v>166</v>
      </c>
      <c r="F48" s="45">
        <v>1</v>
      </c>
      <c r="G48" s="40">
        <v>0</v>
      </c>
      <c r="H48" s="31">
        <f t="shared" si="0"/>
        <v>2</v>
      </c>
      <c r="I48" s="31" t="s">
        <v>180</v>
      </c>
    </row>
    <row r="49" spans="1:9" x14ac:dyDescent="0.2">
      <c r="A49" s="36">
        <v>40</v>
      </c>
      <c r="B49" s="36" t="s">
        <v>345</v>
      </c>
      <c r="C49" s="31" t="s">
        <v>185</v>
      </c>
      <c r="D49" s="48">
        <v>5310006166445</v>
      </c>
      <c r="E49" s="31" t="s">
        <v>186</v>
      </c>
      <c r="F49" s="31">
        <v>2</v>
      </c>
      <c r="G49" s="40">
        <v>0</v>
      </c>
      <c r="H49" s="31">
        <f t="shared" si="0"/>
        <v>4</v>
      </c>
      <c r="I49" s="31" t="s">
        <v>187</v>
      </c>
    </row>
    <row r="50" spans="1:9" x14ac:dyDescent="0.2">
      <c r="A50" s="36">
        <v>41</v>
      </c>
      <c r="B50" s="36" t="s">
        <v>346</v>
      </c>
      <c r="C50" s="31" t="s">
        <v>275</v>
      </c>
      <c r="D50" s="48">
        <v>5305009847362</v>
      </c>
      <c r="E50" s="31" t="s">
        <v>62</v>
      </c>
      <c r="F50" s="45">
        <v>6</v>
      </c>
      <c r="G50" s="40">
        <v>0</v>
      </c>
      <c r="H50" s="31">
        <f t="shared" si="0"/>
        <v>12</v>
      </c>
      <c r="I50" s="31" t="s">
        <v>382</v>
      </c>
    </row>
    <row r="51" spans="1:9" x14ac:dyDescent="0.2">
      <c r="A51" s="36">
        <v>42</v>
      </c>
      <c r="B51" s="36" t="s">
        <v>347</v>
      </c>
      <c r="C51" s="31" t="s">
        <v>120</v>
      </c>
      <c r="D51" s="48">
        <v>3110005967942</v>
      </c>
      <c r="E51" s="31" t="s">
        <v>121</v>
      </c>
      <c r="F51" s="31">
        <v>4</v>
      </c>
      <c r="G51" s="40">
        <v>0</v>
      </c>
      <c r="H51" s="31">
        <f t="shared" si="0"/>
        <v>8</v>
      </c>
      <c r="I51" s="31" t="s">
        <v>122</v>
      </c>
    </row>
    <row r="52" spans="1:9" x14ac:dyDescent="0.2">
      <c r="A52" s="36">
        <v>43</v>
      </c>
      <c r="B52" s="36" t="s">
        <v>348</v>
      </c>
      <c r="C52" s="31" t="s">
        <v>106</v>
      </c>
      <c r="D52" s="48">
        <v>3110004799409</v>
      </c>
      <c r="E52" s="31" t="s">
        <v>107</v>
      </c>
      <c r="F52" s="31">
        <v>2</v>
      </c>
      <c r="G52" s="40">
        <v>0</v>
      </c>
      <c r="H52" s="31">
        <f t="shared" si="0"/>
        <v>4</v>
      </c>
      <c r="I52" s="31" t="s">
        <v>108</v>
      </c>
    </row>
    <row r="53" spans="1:9" x14ac:dyDescent="0.2">
      <c r="A53" s="36">
        <v>44</v>
      </c>
      <c r="B53" s="36" t="s">
        <v>349</v>
      </c>
      <c r="C53" s="31" t="s">
        <v>240</v>
      </c>
      <c r="D53" s="48">
        <v>3120013105279</v>
      </c>
      <c r="E53" s="31" t="s">
        <v>166</v>
      </c>
      <c r="F53" s="31">
        <v>1</v>
      </c>
      <c r="G53" s="40">
        <v>0</v>
      </c>
      <c r="H53" s="31">
        <f t="shared" si="0"/>
        <v>2</v>
      </c>
      <c r="I53" s="31" t="s">
        <v>241</v>
      </c>
    </row>
    <row r="54" spans="1:9" x14ac:dyDescent="0.2">
      <c r="A54" s="36">
        <v>45</v>
      </c>
      <c r="B54" s="36" t="s">
        <v>350</v>
      </c>
      <c r="C54" s="31" t="s">
        <v>199</v>
      </c>
      <c r="D54" s="48">
        <v>5340001829626</v>
      </c>
      <c r="E54" s="31" t="s">
        <v>200</v>
      </c>
      <c r="F54" s="45">
        <v>2</v>
      </c>
      <c r="G54" s="40">
        <v>0</v>
      </c>
      <c r="H54" s="31">
        <f t="shared" si="0"/>
        <v>4</v>
      </c>
      <c r="I54" s="31" t="s">
        <v>201</v>
      </c>
    </row>
    <row r="55" spans="1:9" x14ac:dyDescent="0.2">
      <c r="A55" s="36">
        <v>46</v>
      </c>
      <c r="B55" s="36" t="s">
        <v>351</v>
      </c>
      <c r="C55" s="31" t="s">
        <v>203</v>
      </c>
      <c r="D55" s="48">
        <v>5365013106399</v>
      </c>
      <c r="E55" s="31" t="s">
        <v>204</v>
      </c>
      <c r="F55" s="45">
        <v>2</v>
      </c>
      <c r="G55" s="40">
        <v>0</v>
      </c>
      <c r="H55" s="31">
        <f t="shared" si="0"/>
        <v>4</v>
      </c>
      <c r="I55" s="31" t="s">
        <v>205</v>
      </c>
    </row>
    <row r="56" spans="1:9" x14ac:dyDescent="0.2">
      <c r="A56" s="36">
        <v>47</v>
      </c>
      <c r="B56" s="36" t="s">
        <v>352</v>
      </c>
      <c r="C56" s="31" t="s">
        <v>213</v>
      </c>
      <c r="D56" s="48">
        <v>5307013097810</v>
      </c>
      <c r="E56" s="31" t="s">
        <v>214</v>
      </c>
      <c r="F56" s="45">
        <v>2</v>
      </c>
      <c r="G56" s="40">
        <v>0</v>
      </c>
      <c r="H56" s="31">
        <f t="shared" si="0"/>
        <v>4</v>
      </c>
      <c r="I56" s="31" t="s">
        <v>215</v>
      </c>
    </row>
    <row r="57" spans="1:9" x14ac:dyDescent="0.2">
      <c r="A57" s="36">
        <v>48</v>
      </c>
      <c r="B57" s="36" t="s">
        <v>353</v>
      </c>
      <c r="C57" s="31" t="s">
        <v>233</v>
      </c>
      <c r="D57" s="48">
        <v>3120013101632</v>
      </c>
      <c r="E57" s="31" t="s">
        <v>166</v>
      </c>
      <c r="F57" s="45">
        <v>4</v>
      </c>
      <c r="G57" s="40">
        <v>0</v>
      </c>
      <c r="H57" s="31">
        <f t="shared" si="0"/>
        <v>8</v>
      </c>
      <c r="I57" s="31" t="s">
        <v>234</v>
      </c>
    </row>
    <row r="58" spans="1:9" x14ac:dyDescent="0.2">
      <c r="A58" s="36">
        <v>49</v>
      </c>
      <c r="B58" s="36" t="s">
        <v>354</v>
      </c>
      <c r="C58" s="31" t="s">
        <v>255</v>
      </c>
      <c r="D58" s="48">
        <v>3120013110950</v>
      </c>
      <c r="E58" s="31" t="s">
        <v>166</v>
      </c>
      <c r="F58" s="31">
        <v>1</v>
      </c>
      <c r="G58" s="40">
        <v>0</v>
      </c>
      <c r="H58" s="31">
        <f t="shared" si="0"/>
        <v>2</v>
      </c>
      <c r="I58" s="31" t="s">
        <v>256</v>
      </c>
    </row>
    <row r="59" spans="1:9" x14ac:dyDescent="0.2">
      <c r="A59" s="36">
        <v>50</v>
      </c>
      <c r="B59" s="36" t="s">
        <v>355</v>
      </c>
      <c r="C59" s="31" t="s">
        <v>226</v>
      </c>
      <c r="D59" s="48">
        <v>5315005590323</v>
      </c>
      <c r="E59" s="31" t="s">
        <v>227</v>
      </c>
      <c r="F59" s="45">
        <v>2</v>
      </c>
      <c r="G59" s="40">
        <v>0</v>
      </c>
      <c r="H59" s="31">
        <f t="shared" si="0"/>
        <v>4</v>
      </c>
      <c r="I59" s="31" t="s">
        <v>228</v>
      </c>
    </row>
    <row r="60" spans="1:9" x14ac:dyDescent="0.2">
      <c r="A60" s="36">
        <v>51</v>
      </c>
      <c r="B60" s="36" t="s">
        <v>356</v>
      </c>
      <c r="C60" s="31" t="s">
        <v>286</v>
      </c>
      <c r="D60" s="48">
        <v>3110005554000</v>
      </c>
      <c r="E60" s="31" t="s">
        <v>48</v>
      </c>
      <c r="F60" s="31">
        <v>3</v>
      </c>
      <c r="G60" s="40">
        <v>0</v>
      </c>
      <c r="H60" s="31">
        <f t="shared" si="0"/>
        <v>6</v>
      </c>
      <c r="I60" s="31" t="s">
        <v>287</v>
      </c>
    </row>
    <row r="61" spans="1:9" x14ac:dyDescent="0.2">
      <c r="A61" s="36">
        <v>52</v>
      </c>
      <c r="B61" s="36" t="s">
        <v>357</v>
      </c>
      <c r="C61" s="31" t="s">
        <v>176</v>
      </c>
      <c r="D61" s="48">
        <v>3120013097134</v>
      </c>
      <c r="E61" s="31" t="s">
        <v>166</v>
      </c>
      <c r="F61" s="45">
        <v>1</v>
      </c>
      <c r="G61" s="40">
        <v>0</v>
      </c>
      <c r="H61" s="31">
        <f t="shared" si="0"/>
        <v>2</v>
      </c>
      <c r="I61" s="31" t="s">
        <v>177</v>
      </c>
    </row>
    <row r="62" spans="1:9" x14ac:dyDescent="0.2">
      <c r="A62" s="36">
        <v>53</v>
      </c>
      <c r="B62" s="36" t="s">
        <v>358</v>
      </c>
      <c r="C62" s="31" t="s">
        <v>196</v>
      </c>
      <c r="D62" s="48">
        <v>5305008822242</v>
      </c>
      <c r="E62" s="31" t="s">
        <v>62</v>
      </c>
      <c r="F62" s="45">
        <v>4</v>
      </c>
      <c r="G62" s="40">
        <v>0</v>
      </c>
      <c r="H62" s="31">
        <f t="shared" si="0"/>
        <v>8</v>
      </c>
      <c r="I62" s="31" t="s">
        <v>197</v>
      </c>
    </row>
    <row r="63" spans="1:9" x14ac:dyDescent="0.2">
      <c r="A63" s="36">
        <v>54</v>
      </c>
      <c r="B63" s="36" t="s">
        <v>359</v>
      </c>
      <c r="C63" s="31" t="s">
        <v>75</v>
      </c>
      <c r="D63" s="48">
        <v>5306006877809</v>
      </c>
      <c r="E63" s="31" t="s">
        <v>76</v>
      </c>
      <c r="F63" s="45">
        <v>2</v>
      </c>
      <c r="G63" s="40">
        <v>0</v>
      </c>
      <c r="H63" s="31">
        <f t="shared" si="0"/>
        <v>4</v>
      </c>
      <c r="I63" s="31" t="s">
        <v>77</v>
      </c>
    </row>
    <row r="64" spans="1:9" x14ac:dyDescent="0.2">
      <c r="A64" s="36">
        <v>55</v>
      </c>
      <c r="B64" s="36" t="s">
        <v>360</v>
      </c>
      <c r="C64" s="31" t="s">
        <v>97</v>
      </c>
      <c r="D64" s="48">
        <v>3110009101625</v>
      </c>
      <c r="E64" s="31" t="s">
        <v>48</v>
      </c>
      <c r="F64" s="31">
        <v>4</v>
      </c>
      <c r="G64" s="40">
        <v>0</v>
      </c>
      <c r="H64" s="31">
        <f t="shared" si="0"/>
        <v>8</v>
      </c>
      <c r="I64" s="31" t="s">
        <v>98</v>
      </c>
    </row>
    <row r="65" spans="1:9" x14ac:dyDescent="0.2">
      <c r="A65" s="36">
        <v>56</v>
      </c>
      <c r="B65" s="36" t="s">
        <v>361</v>
      </c>
      <c r="C65" s="31" t="s">
        <v>81</v>
      </c>
      <c r="D65" s="48">
        <v>5365013097764</v>
      </c>
      <c r="E65" s="31" t="s">
        <v>82</v>
      </c>
      <c r="F65" s="31">
        <v>30</v>
      </c>
      <c r="G65" s="40">
        <v>0</v>
      </c>
      <c r="H65" s="31">
        <f t="shared" si="0"/>
        <v>60</v>
      </c>
      <c r="I65" s="31" t="s">
        <v>83</v>
      </c>
    </row>
    <row r="66" spans="1:9" x14ac:dyDescent="0.2">
      <c r="A66" s="36">
        <v>57</v>
      </c>
      <c r="B66" s="36" t="s">
        <v>363</v>
      </c>
      <c r="C66" s="31" t="s">
        <v>116</v>
      </c>
      <c r="D66" s="48">
        <v>5365013105870</v>
      </c>
      <c r="E66" s="31" t="s">
        <v>117</v>
      </c>
      <c r="F66" s="45">
        <v>1</v>
      </c>
      <c r="G66" s="40">
        <v>0</v>
      </c>
      <c r="H66" s="31">
        <f t="shared" si="0"/>
        <v>2</v>
      </c>
      <c r="I66" s="31" t="s">
        <v>118</v>
      </c>
    </row>
    <row r="67" spans="1:9" x14ac:dyDescent="0.2">
      <c r="A67" s="36">
        <v>58</v>
      </c>
      <c r="B67" s="36" t="s">
        <v>364</v>
      </c>
      <c r="C67" s="31" t="s">
        <v>129</v>
      </c>
      <c r="D67" s="48">
        <v>5365013098592</v>
      </c>
      <c r="E67" s="31" t="s">
        <v>82</v>
      </c>
      <c r="F67" s="45">
        <v>2</v>
      </c>
      <c r="G67" s="40">
        <v>0</v>
      </c>
      <c r="H67" s="31">
        <f t="shared" si="0"/>
        <v>4</v>
      </c>
      <c r="I67" s="31" t="s">
        <v>130</v>
      </c>
    </row>
    <row r="68" spans="1:9" x14ac:dyDescent="0.2">
      <c r="A68" s="36">
        <v>59</v>
      </c>
      <c r="B68" s="36" t="s">
        <v>365</v>
      </c>
      <c r="C68" s="31" t="s">
        <v>207</v>
      </c>
      <c r="D68" s="48">
        <v>5365011821488</v>
      </c>
      <c r="E68" s="31" t="s">
        <v>82</v>
      </c>
      <c r="F68" s="31">
        <v>6</v>
      </c>
      <c r="G68" s="40">
        <v>0</v>
      </c>
      <c r="H68" s="31">
        <f t="shared" si="0"/>
        <v>12</v>
      </c>
      <c r="I68" s="31" t="s">
        <v>208</v>
      </c>
    </row>
    <row r="69" spans="1:9" x14ac:dyDescent="0.2">
      <c r="A69" s="36">
        <v>60</v>
      </c>
      <c r="B69" s="36" t="s">
        <v>366</v>
      </c>
      <c r="C69" s="31" t="s">
        <v>169</v>
      </c>
      <c r="D69" s="48">
        <v>5365011666337</v>
      </c>
      <c r="E69" s="31" t="s">
        <v>82</v>
      </c>
      <c r="F69" s="31">
        <v>5</v>
      </c>
      <c r="G69" s="40">
        <v>0</v>
      </c>
      <c r="H69" s="31">
        <f t="shared" si="0"/>
        <v>10</v>
      </c>
      <c r="I69" s="31" t="s">
        <v>170</v>
      </c>
    </row>
    <row r="70" spans="1:9" x14ac:dyDescent="0.2">
      <c r="A70" s="36">
        <v>61</v>
      </c>
      <c r="B70" s="36" t="s">
        <v>367</v>
      </c>
      <c r="C70" s="31" t="s">
        <v>172</v>
      </c>
      <c r="D70" s="48">
        <v>5365011067761</v>
      </c>
      <c r="E70" s="31" t="s">
        <v>173</v>
      </c>
      <c r="F70" s="31">
        <v>5</v>
      </c>
      <c r="G70" s="40">
        <v>0</v>
      </c>
      <c r="H70" s="31">
        <f t="shared" si="0"/>
        <v>10</v>
      </c>
      <c r="I70" s="31" t="s">
        <v>174</v>
      </c>
    </row>
    <row r="71" spans="1:9" x14ac:dyDescent="0.2">
      <c r="A71" s="36">
        <v>62</v>
      </c>
      <c r="B71" s="36" t="s">
        <v>368</v>
      </c>
      <c r="C71" s="31" t="s">
        <v>217</v>
      </c>
      <c r="D71" s="48">
        <v>5365010632310</v>
      </c>
      <c r="E71" s="31" t="s">
        <v>82</v>
      </c>
      <c r="F71" s="31">
        <v>5</v>
      </c>
      <c r="G71" s="40">
        <v>0</v>
      </c>
      <c r="H71" s="31">
        <f t="shared" si="0"/>
        <v>10</v>
      </c>
      <c r="I71" s="31" t="s">
        <v>218</v>
      </c>
    </row>
    <row r="72" spans="1:9" x14ac:dyDescent="0.2">
      <c r="A72" s="36">
        <v>63</v>
      </c>
      <c r="B72" s="36" t="s">
        <v>369</v>
      </c>
      <c r="C72" s="31" t="s">
        <v>86</v>
      </c>
      <c r="D72" s="48">
        <v>3110013107072</v>
      </c>
      <c r="E72" s="31" t="s">
        <v>87</v>
      </c>
      <c r="F72" s="31">
        <v>2</v>
      </c>
      <c r="G72" s="40">
        <v>0</v>
      </c>
      <c r="H72" s="31">
        <f t="shared" si="0"/>
        <v>4</v>
      </c>
      <c r="I72" s="31" t="s">
        <v>88</v>
      </c>
    </row>
    <row r="73" spans="1:9" x14ac:dyDescent="0.2">
      <c r="A73" s="36">
        <v>64</v>
      </c>
      <c r="B73" s="36" t="s">
        <v>370</v>
      </c>
      <c r="C73" s="31" t="s">
        <v>251</v>
      </c>
      <c r="D73" s="48">
        <v>5365010460034</v>
      </c>
      <c r="E73" s="31" t="s">
        <v>82</v>
      </c>
      <c r="F73" s="31">
        <v>6</v>
      </c>
      <c r="G73" s="40">
        <v>0</v>
      </c>
      <c r="H73" s="31">
        <f t="shared" ref="H73:H80" si="1">F73*2</f>
        <v>12</v>
      </c>
      <c r="I73" s="31" t="s">
        <v>252</v>
      </c>
    </row>
    <row r="74" spans="1:9" x14ac:dyDescent="0.2">
      <c r="A74" s="36">
        <v>65</v>
      </c>
      <c r="B74" s="36" t="s">
        <v>371</v>
      </c>
      <c r="C74" s="31" t="s">
        <v>262</v>
      </c>
      <c r="D74" s="48">
        <v>5365013097090</v>
      </c>
      <c r="E74" s="31" t="s">
        <v>82</v>
      </c>
      <c r="F74" s="45">
        <v>1</v>
      </c>
      <c r="G74" s="40">
        <v>0</v>
      </c>
      <c r="H74" s="31">
        <f t="shared" si="1"/>
        <v>2</v>
      </c>
      <c r="I74" s="31" t="s">
        <v>263</v>
      </c>
    </row>
    <row r="75" spans="1:9" x14ac:dyDescent="0.2">
      <c r="A75" s="36">
        <v>66</v>
      </c>
      <c r="B75" s="36" t="s">
        <v>372</v>
      </c>
      <c r="C75" s="31" t="s">
        <v>265</v>
      </c>
      <c r="D75" s="48">
        <v>5365013101101</v>
      </c>
      <c r="E75" s="31" t="s">
        <v>82</v>
      </c>
      <c r="F75" s="45">
        <v>1</v>
      </c>
      <c r="G75" s="40">
        <v>0</v>
      </c>
      <c r="H75" s="31">
        <f t="shared" si="1"/>
        <v>2</v>
      </c>
      <c r="I75" s="31" t="s">
        <v>269</v>
      </c>
    </row>
    <row r="76" spans="1:9" x14ac:dyDescent="0.2">
      <c r="A76" s="36">
        <v>67</v>
      </c>
      <c r="B76" s="36" t="s">
        <v>373</v>
      </c>
      <c r="C76" s="31" t="s">
        <v>268</v>
      </c>
      <c r="D76" s="48">
        <v>5365013097091</v>
      </c>
      <c r="E76" s="31" t="s">
        <v>82</v>
      </c>
      <c r="F76" s="45">
        <v>1</v>
      </c>
      <c r="G76" s="40">
        <v>0</v>
      </c>
      <c r="H76" s="31">
        <f t="shared" si="1"/>
        <v>2</v>
      </c>
      <c r="I76" s="31" t="s">
        <v>95</v>
      </c>
    </row>
    <row r="77" spans="1:9" x14ac:dyDescent="0.2">
      <c r="A77" s="36">
        <v>68</v>
      </c>
      <c r="B77" s="36" t="s">
        <v>374</v>
      </c>
      <c r="C77" s="31" t="s">
        <v>93</v>
      </c>
      <c r="D77" s="48">
        <v>3110009264584</v>
      </c>
      <c r="E77" s="31" t="s">
        <v>94</v>
      </c>
      <c r="F77" s="31">
        <v>5</v>
      </c>
      <c r="G77" s="40">
        <v>0</v>
      </c>
      <c r="H77" s="31">
        <f t="shared" si="1"/>
        <v>10</v>
      </c>
      <c r="I77" s="31" t="s">
        <v>291</v>
      </c>
    </row>
    <row r="78" spans="1:9" x14ac:dyDescent="0.2">
      <c r="A78" s="36">
        <v>69</v>
      </c>
      <c r="B78" s="36" t="s">
        <v>375</v>
      </c>
      <c r="C78" s="31" t="s">
        <v>290</v>
      </c>
      <c r="D78" s="48">
        <v>5305005792138</v>
      </c>
      <c r="E78" s="31" t="s">
        <v>36</v>
      </c>
      <c r="F78" s="45">
        <v>3</v>
      </c>
      <c r="G78" s="40">
        <v>0</v>
      </c>
      <c r="H78" s="31">
        <f t="shared" si="1"/>
        <v>6</v>
      </c>
      <c r="I78" s="31" t="s">
        <v>383</v>
      </c>
    </row>
    <row r="79" spans="1:9" x14ac:dyDescent="0.2">
      <c r="A79" s="36">
        <v>70</v>
      </c>
      <c r="B79" s="36" t="s">
        <v>376</v>
      </c>
      <c r="C79" s="31" t="s">
        <v>132</v>
      </c>
      <c r="D79" s="48">
        <v>5365011821487</v>
      </c>
      <c r="E79" s="31" t="s">
        <v>82</v>
      </c>
      <c r="F79" s="31">
        <v>10</v>
      </c>
      <c r="G79" s="40">
        <v>0</v>
      </c>
      <c r="H79" s="31">
        <f t="shared" si="1"/>
        <v>20</v>
      </c>
      <c r="I79" s="31" t="s">
        <v>378</v>
      </c>
    </row>
    <row r="80" spans="1:9" x14ac:dyDescent="0.2">
      <c r="A80" s="36">
        <v>71</v>
      </c>
      <c r="B80" s="36" t="s">
        <v>377</v>
      </c>
      <c r="C80" s="31" t="s">
        <v>273</v>
      </c>
      <c r="D80" s="48">
        <v>3110007793506</v>
      </c>
      <c r="E80" s="31" t="s">
        <v>48</v>
      </c>
      <c r="F80" s="45">
        <v>1</v>
      </c>
      <c r="G80" s="40">
        <v>0</v>
      </c>
      <c r="H80" s="31">
        <f t="shared" si="1"/>
        <v>2</v>
      </c>
      <c r="I80" s="31" t="s">
        <v>384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75" sqref="E7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3.42578125" bestFit="1" customWidth="1"/>
  </cols>
  <sheetData>
    <row r="1" spans="1:9" x14ac:dyDescent="0.2">
      <c r="A1" s="9"/>
      <c r="B1" s="9"/>
      <c r="C1" s="43" t="s">
        <v>3</v>
      </c>
      <c r="D1" s="11" t="s">
        <v>305</v>
      </c>
      <c r="E1" s="12"/>
      <c r="F1" s="12"/>
      <c r="G1" s="13" t="s">
        <v>4</v>
      </c>
      <c r="H1" s="13"/>
      <c r="I1" s="16" t="s">
        <v>397</v>
      </c>
    </row>
    <row r="2" spans="1:9" x14ac:dyDescent="0.2">
      <c r="A2" s="9"/>
      <c r="B2" s="9"/>
      <c r="C2" s="43" t="s">
        <v>6</v>
      </c>
      <c r="D2" s="58" t="s">
        <v>304</v>
      </c>
      <c r="E2" s="59"/>
      <c r="F2" s="12"/>
      <c r="G2" s="13" t="s">
        <v>7</v>
      </c>
      <c r="H2" s="13"/>
      <c r="I2" s="42">
        <v>41710</v>
      </c>
    </row>
    <row r="3" spans="1:9" x14ac:dyDescent="0.2">
      <c r="A3" s="9"/>
      <c r="B3" s="9"/>
      <c r="C3" s="43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43" t="s">
        <v>9</v>
      </c>
      <c r="D4" s="2" t="s">
        <v>22</v>
      </c>
      <c r="E4" s="43"/>
      <c r="F4" s="12"/>
      <c r="G4" s="12"/>
      <c r="H4" s="12"/>
      <c r="I4" s="12"/>
    </row>
    <row r="5" spans="1:9" x14ac:dyDescent="0.2">
      <c r="A5" s="9"/>
      <c r="B5" s="16" t="s">
        <v>17</v>
      </c>
      <c r="C5" s="43" t="s">
        <v>10</v>
      </c>
      <c r="D5" s="60" t="s">
        <v>303</v>
      </c>
      <c r="E5" s="61"/>
      <c r="F5" s="61"/>
      <c r="G5" s="12"/>
      <c r="H5" s="12"/>
      <c r="I5" s="12"/>
    </row>
    <row r="6" spans="1:9" x14ac:dyDescent="0.2">
      <c r="A6" s="9"/>
      <c r="B6" s="16" t="s">
        <v>23</v>
      </c>
      <c r="C6" s="43" t="s">
        <v>11</v>
      </c>
      <c r="D6" s="15">
        <v>192</v>
      </c>
      <c r="E6" s="16" t="s">
        <v>58</v>
      </c>
      <c r="F6" s="12"/>
      <c r="G6" s="12"/>
      <c r="H6" s="12"/>
      <c r="I6" s="12"/>
    </row>
    <row r="7" spans="1:9" x14ac:dyDescent="0.2">
      <c r="A7" s="9"/>
      <c r="B7" s="9"/>
      <c r="C7" s="43" t="s">
        <v>12</v>
      </c>
      <c r="D7" s="15">
        <v>16</v>
      </c>
      <c r="E7" s="16" t="s">
        <v>302</v>
      </c>
      <c r="F7" s="12"/>
      <c r="G7" s="12"/>
      <c r="H7" s="12"/>
      <c r="I7" s="12"/>
    </row>
    <row r="8" spans="1:9" x14ac:dyDescent="0.2">
      <c r="A8" s="50" t="s">
        <v>14</v>
      </c>
      <c r="B8" s="50" t="s">
        <v>16</v>
      </c>
      <c r="C8" s="50" t="s">
        <v>18</v>
      </c>
      <c r="D8" s="51" t="s">
        <v>0</v>
      </c>
      <c r="E8" s="50" t="s">
        <v>1</v>
      </c>
      <c r="F8" s="50" t="s">
        <v>2</v>
      </c>
      <c r="G8" s="50" t="s">
        <v>19</v>
      </c>
      <c r="H8" s="50" t="s">
        <v>20</v>
      </c>
      <c r="I8" s="50" t="s">
        <v>15</v>
      </c>
    </row>
    <row r="9" spans="1:9" x14ac:dyDescent="0.2">
      <c r="A9" s="19">
        <v>1</v>
      </c>
      <c r="B9" s="19" t="s">
        <v>329</v>
      </c>
      <c r="C9" s="22" t="s">
        <v>247</v>
      </c>
      <c r="D9" s="47">
        <v>5315008374545</v>
      </c>
      <c r="E9" s="22" t="s">
        <v>248</v>
      </c>
      <c r="F9" s="44">
        <v>1</v>
      </c>
      <c r="G9" s="39">
        <v>0</v>
      </c>
      <c r="H9" s="22">
        <f t="shared" ref="H9:H72" si="0">F9*2</f>
        <v>2</v>
      </c>
      <c r="I9" s="22" t="s">
        <v>249</v>
      </c>
    </row>
    <row r="10" spans="1:9" x14ac:dyDescent="0.2">
      <c r="A10" s="19">
        <v>2</v>
      </c>
      <c r="B10" s="19" t="s">
        <v>321</v>
      </c>
      <c r="C10" s="22" t="s">
        <v>69</v>
      </c>
      <c r="D10" s="47">
        <v>5310007541686</v>
      </c>
      <c r="E10" s="22" t="s">
        <v>45</v>
      </c>
      <c r="F10" s="44">
        <v>12</v>
      </c>
      <c r="G10" s="39">
        <v>0</v>
      </c>
      <c r="H10" s="22">
        <f t="shared" si="0"/>
        <v>24</v>
      </c>
      <c r="I10" s="22" t="s">
        <v>41</v>
      </c>
    </row>
    <row r="11" spans="1:9" x14ac:dyDescent="0.2">
      <c r="A11" s="19">
        <v>3</v>
      </c>
      <c r="B11" s="19" t="s">
        <v>318</v>
      </c>
      <c r="C11" s="22" t="s">
        <v>283</v>
      </c>
      <c r="D11" s="47">
        <v>5310001670835</v>
      </c>
      <c r="E11" s="22" t="s">
        <v>45</v>
      </c>
      <c r="F11" s="44">
        <v>3</v>
      </c>
      <c r="G11" s="39">
        <v>0</v>
      </c>
      <c r="H11" s="22">
        <f t="shared" si="0"/>
        <v>6</v>
      </c>
      <c r="I11" s="22" t="s">
        <v>386</v>
      </c>
    </row>
    <row r="12" spans="1:9" x14ac:dyDescent="0.2">
      <c r="A12" s="19">
        <v>4</v>
      </c>
      <c r="B12" s="19" t="s">
        <v>320</v>
      </c>
      <c r="C12" s="22" t="s">
        <v>223</v>
      </c>
      <c r="D12" s="47">
        <v>5310006807296</v>
      </c>
      <c r="E12" s="22" t="s">
        <v>45</v>
      </c>
      <c r="F12" s="44">
        <v>2</v>
      </c>
      <c r="G12" s="39">
        <v>0</v>
      </c>
      <c r="H12" s="22">
        <f t="shared" si="0"/>
        <v>4</v>
      </c>
      <c r="I12" s="22" t="s">
        <v>387</v>
      </c>
    </row>
    <row r="13" spans="1:9" x14ac:dyDescent="0.2">
      <c r="A13" s="19">
        <v>5</v>
      </c>
      <c r="B13" s="19" t="s">
        <v>323</v>
      </c>
      <c r="C13" s="22" t="s">
        <v>79</v>
      </c>
      <c r="D13" s="47">
        <v>5310008071467</v>
      </c>
      <c r="E13" s="22" t="s">
        <v>50</v>
      </c>
      <c r="F13" s="22">
        <v>6</v>
      </c>
      <c r="G13" s="39">
        <v>0</v>
      </c>
      <c r="H13" s="22">
        <f t="shared" si="0"/>
        <v>12</v>
      </c>
      <c r="I13" s="22" t="s">
        <v>35</v>
      </c>
    </row>
    <row r="14" spans="1:9" x14ac:dyDescent="0.2">
      <c r="A14" s="19">
        <v>6</v>
      </c>
      <c r="B14" s="19" t="s">
        <v>331</v>
      </c>
      <c r="C14" s="22" t="s">
        <v>236</v>
      </c>
      <c r="D14" s="47">
        <v>5325008049737</v>
      </c>
      <c r="E14" s="22" t="s">
        <v>237</v>
      </c>
      <c r="F14" s="44">
        <v>2</v>
      </c>
      <c r="G14" s="39">
        <v>0</v>
      </c>
      <c r="H14" s="22">
        <f t="shared" si="0"/>
        <v>4</v>
      </c>
      <c r="I14" s="22" t="s">
        <v>238</v>
      </c>
    </row>
    <row r="15" spans="1:9" x14ac:dyDescent="0.2">
      <c r="A15" s="19">
        <v>7</v>
      </c>
      <c r="B15" s="19" t="s">
        <v>324</v>
      </c>
      <c r="C15" s="22" t="s">
        <v>280</v>
      </c>
      <c r="D15" s="47">
        <v>5310008071468</v>
      </c>
      <c r="E15" s="22" t="s">
        <v>50</v>
      </c>
      <c r="F15" s="44">
        <v>3</v>
      </c>
      <c r="G15" s="39">
        <v>0</v>
      </c>
      <c r="H15" s="22">
        <f t="shared" si="0"/>
        <v>6</v>
      </c>
      <c r="I15" s="22" t="s">
        <v>388</v>
      </c>
    </row>
    <row r="16" spans="1:9" x14ac:dyDescent="0.2">
      <c r="A16" s="19">
        <v>8</v>
      </c>
      <c r="B16" s="19" t="s">
        <v>322</v>
      </c>
      <c r="C16" s="22" t="s">
        <v>143</v>
      </c>
      <c r="D16" s="47">
        <v>5310008071465</v>
      </c>
      <c r="E16" s="22" t="s">
        <v>50</v>
      </c>
      <c r="F16" s="44">
        <v>1</v>
      </c>
      <c r="G16" s="39">
        <v>0</v>
      </c>
      <c r="H16" s="22">
        <f t="shared" si="0"/>
        <v>2</v>
      </c>
      <c r="I16" s="22" t="s">
        <v>379</v>
      </c>
    </row>
    <row r="17" spans="1:9" x14ac:dyDescent="0.2">
      <c r="A17" s="19">
        <v>9</v>
      </c>
      <c r="B17" s="19" t="s">
        <v>309</v>
      </c>
      <c r="C17" s="22" t="s">
        <v>147</v>
      </c>
      <c r="D17" s="47">
        <v>5305005432024</v>
      </c>
      <c r="E17" s="22" t="s">
        <v>36</v>
      </c>
      <c r="F17" s="44">
        <v>4</v>
      </c>
      <c r="G17" s="39">
        <v>0</v>
      </c>
      <c r="H17" s="22">
        <f t="shared" si="0"/>
        <v>8</v>
      </c>
      <c r="I17" s="22" t="s">
        <v>148</v>
      </c>
    </row>
    <row r="18" spans="1:9" x14ac:dyDescent="0.2">
      <c r="A18" s="19">
        <v>10</v>
      </c>
      <c r="B18" s="19" t="s">
        <v>319</v>
      </c>
      <c r="C18" s="22" t="s">
        <v>293</v>
      </c>
      <c r="D18" s="47">
        <v>5310006166791</v>
      </c>
      <c r="E18" s="22" t="s">
        <v>45</v>
      </c>
      <c r="F18" s="44">
        <v>3</v>
      </c>
      <c r="G18" s="39">
        <v>0</v>
      </c>
      <c r="H18" s="22">
        <f t="shared" si="0"/>
        <v>6</v>
      </c>
      <c r="I18" s="22" t="s">
        <v>294</v>
      </c>
    </row>
    <row r="19" spans="1:9" x14ac:dyDescent="0.2">
      <c r="A19" s="19">
        <v>11</v>
      </c>
      <c r="B19" s="19" t="s">
        <v>310</v>
      </c>
      <c r="C19" s="22" t="s">
        <v>72</v>
      </c>
      <c r="D19" s="47">
        <v>5305006140246</v>
      </c>
      <c r="E19" s="22" t="s">
        <v>36</v>
      </c>
      <c r="F19" s="44">
        <v>9</v>
      </c>
      <c r="G19" s="39">
        <v>0</v>
      </c>
      <c r="H19" s="22">
        <f t="shared" si="0"/>
        <v>18</v>
      </c>
      <c r="I19" s="22" t="s">
        <v>389</v>
      </c>
    </row>
    <row r="20" spans="1:9" x14ac:dyDescent="0.2">
      <c r="A20" s="19">
        <v>12</v>
      </c>
      <c r="B20" s="19" t="s">
        <v>317</v>
      </c>
      <c r="C20" s="22" t="s">
        <v>162</v>
      </c>
      <c r="D20" s="47">
        <v>5310001670834</v>
      </c>
      <c r="E20" s="22" t="s">
        <v>45</v>
      </c>
      <c r="F20" s="22">
        <v>16</v>
      </c>
      <c r="G20" s="39">
        <v>0</v>
      </c>
      <c r="H20" s="22">
        <f t="shared" si="0"/>
        <v>32</v>
      </c>
      <c r="I20" s="22" t="s">
        <v>163</v>
      </c>
    </row>
    <row r="21" spans="1:9" x14ac:dyDescent="0.2">
      <c r="A21" s="19">
        <v>13</v>
      </c>
      <c r="B21" s="19" t="s">
        <v>316</v>
      </c>
      <c r="C21" s="22" t="s">
        <v>150</v>
      </c>
      <c r="D21" s="47">
        <v>5310001670831</v>
      </c>
      <c r="E21" s="22" t="s">
        <v>45</v>
      </c>
      <c r="F21" s="22">
        <v>23</v>
      </c>
      <c r="G21" s="39">
        <v>0</v>
      </c>
      <c r="H21" s="22">
        <f t="shared" si="0"/>
        <v>46</v>
      </c>
      <c r="I21" s="22" t="s">
        <v>51</v>
      </c>
    </row>
    <row r="22" spans="1:9" x14ac:dyDescent="0.2">
      <c r="A22" s="19">
        <v>14</v>
      </c>
      <c r="B22" s="19" t="s">
        <v>311</v>
      </c>
      <c r="C22" s="22" t="s">
        <v>124</v>
      </c>
      <c r="D22" s="47">
        <v>5305006140247</v>
      </c>
      <c r="E22" s="22" t="s">
        <v>36</v>
      </c>
      <c r="F22" s="44">
        <v>2</v>
      </c>
      <c r="G22" s="39">
        <v>0</v>
      </c>
      <c r="H22" s="22">
        <f t="shared" si="0"/>
        <v>4</v>
      </c>
      <c r="I22" s="22" t="s">
        <v>381</v>
      </c>
    </row>
    <row r="23" spans="1:9" x14ac:dyDescent="0.2">
      <c r="A23" s="19">
        <v>15</v>
      </c>
      <c r="B23" s="19" t="s">
        <v>307</v>
      </c>
      <c r="C23" s="22" t="s">
        <v>100</v>
      </c>
      <c r="D23" s="47">
        <v>3110008202106</v>
      </c>
      <c r="E23" s="22" t="s">
        <v>94</v>
      </c>
      <c r="F23" s="22">
        <v>9</v>
      </c>
      <c r="G23" s="39">
        <v>0</v>
      </c>
      <c r="H23" s="22">
        <f t="shared" si="0"/>
        <v>18</v>
      </c>
      <c r="I23" s="22" t="s">
        <v>101</v>
      </c>
    </row>
    <row r="24" spans="1:9" x14ac:dyDescent="0.2">
      <c r="A24" s="19">
        <v>16</v>
      </c>
      <c r="B24" s="19" t="s">
        <v>306</v>
      </c>
      <c r="C24" s="22" t="s">
        <v>271</v>
      </c>
      <c r="D24" s="47">
        <v>3110007613732</v>
      </c>
      <c r="E24" s="22" t="s">
        <v>94</v>
      </c>
      <c r="F24" s="22">
        <v>8</v>
      </c>
      <c r="G24" s="39">
        <v>0</v>
      </c>
      <c r="H24" s="22">
        <f t="shared" si="0"/>
        <v>16</v>
      </c>
      <c r="I24" s="22" t="s">
        <v>266</v>
      </c>
    </row>
    <row r="25" spans="1:9" x14ac:dyDescent="0.2">
      <c r="A25" s="19">
        <v>17</v>
      </c>
      <c r="B25" s="19" t="s">
        <v>312</v>
      </c>
      <c r="C25" s="22" t="s">
        <v>61</v>
      </c>
      <c r="D25" s="47">
        <v>5305008119853</v>
      </c>
      <c r="E25" s="22" t="s">
        <v>62</v>
      </c>
      <c r="F25" s="44">
        <v>19</v>
      </c>
      <c r="G25" s="39">
        <v>0</v>
      </c>
      <c r="H25" s="22">
        <f t="shared" si="0"/>
        <v>38</v>
      </c>
      <c r="I25" s="22" t="s">
        <v>390</v>
      </c>
    </row>
    <row r="26" spans="1:9" x14ac:dyDescent="0.2">
      <c r="A26" s="19">
        <v>18</v>
      </c>
      <c r="B26" s="19" t="s">
        <v>325</v>
      </c>
      <c r="C26" s="22" t="s">
        <v>159</v>
      </c>
      <c r="D26" s="47">
        <v>5310008116419</v>
      </c>
      <c r="E26" s="22" t="s">
        <v>50</v>
      </c>
      <c r="F26" s="22">
        <v>6</v>
      </c>
      <c r="G26" s="39">
        <v>0</v>
      </c>
      <c r="H26" s="22">
        <f t="shared" si="0"/>
        <v>12</v>
      </c>
      <c r="I26" s="22" t="s">
        <v>160</v>
      </c>
    </row>
    <row r="27" spans="1:9" x14ac:dyDescent="0.2">
      <c r="A27" s="19">
        <v>19</v>
      </c>
      <c r="B27" s="19" t="s">
        <v>308</v>
      </c>
      <c r="C27" s="22" t="s">
        <v>193</v>
      </c>
      <c r="D27" s="47">
        <v>5305005310298</v>
      </c>
      <c r="E27" s="22" t="s">
        <v>36</v>
      </c>
      <c r="F27" s="44">
        <v>4</v>
      </c>
      <c r="G27" s="39">
        <v>0</v>
      </c>
      <c r="H27" s="22">
        <f t="shared" si="0"/>
        <v>8</v>
      </c>
      <c r="I27" s="22" t="s">
        <v>194</v>
      </c>
    </row>
    <row r="28" spans="1:9" x14ac:dyDescent="0.2">
      <c r="A28" s="19">
        <v>20</v>
      </c>
      <c r="B28" s="19" t="s">
        <v>327</v>
      </c>
      <c r="C28" s="22" t="s">
        <v>189</v>
      </c>
      <c r="D28" s="47">
        <v>5315006821727</v>
      </c>
      <c r="E28" s="22" t="s">
        <v>190</v>
      </c>
      <c r="F28" s="44">
        <v>2</v>
      </c>
      <c r="G28" s="39">
        <v>0</v>
      </c>
      <c r="H28" s="22">
        <f t="shared" si="0"/>
        <v>4</v>
      </c>
      <c r="I28" s="22" t="s">
        <v>391</v>
      </c>
    </row>
    <row r="29" spans="1:9" x14ac:dyDescent="0.2">
      <c r="A29" s="19">
        <v>21</v>
      </c>
      <c r="B29" s="19" t="s">
        <v>315</v>
      </c>
      <c r="C29" s="22" t="s">
        <v>210</v>
      </c>
      <c r="D29" s="47">
        <v>5310001413010</v>
      </c>
      <c r="E29" s="22" t="s">
        <v>50</v>
      </c>
      <c r="F29" s="44">
        <v>4</v>
      </c>
      <c r="G29" s="39">
        <v>0</v>
      </c>
      <c r="H29" s="22">
        <f t="shared" si="0"/>
        <v>8</v>
      </c>
      <c r="I29" s="22" t="s">
        <v>392</v>
      </c>
    </row>
    <row r="30" spans="1:9" x14ac:dyDescent="0.2">
      <c r="A30" s="19">
        <v>22</v>
      </c>
      <c r="B30" s="19" t="s">
        <v>328</v>
      </c>
      <c r="C30" s="22" t="s">
        <v>220</v>
      </c>
      <c r="D30" s="47">
        <v>5315008288190</v>
      </c>
      <c r="E30" s="22" t="s">
        <v>190</v>
      </c>
      <c r="F30" s="44">
        <v>3</v>
      </c>
      <c r="G30" s="39">
        <v>0</v>
      </c>
      <c r="H30" s="22">
        <f t="shared" si="0"/>
        <v>6</v>
      </c>
      <c r="I30" s="22" t="s">
        <v>221</v>
      </c>
    </row>
    <row r="31" spans="1:9" x14ac:dyDescent="0.2">
      <c r="A31" s="19">
        <v>23</v>
      </c>
      <c r="B31" s="19" t="s">
        <v>314</v>
      </c>
      <c r="C31" s="22" t="s">
        <v>296</v>
      </c>
      <c r="D31" s="47">
        <v>5306001822062</v>
      </c>
      <c r="E31" s="22" t="s">
        <v>46</v>
      </c>
      <c r="F31" s="44">
        <v>6</v>
      </c>
      <c r="G31" s="39">
        <v>0</v>
      </c>
      <c r="H31" s="22">
        <f t="shared" si="0"/>
        <v>12</v>
      </c>
      <c r="I31" s="22" t="s">
        <v>393</v>
      </c>
    </row>
    <row r="32" spans="1:9" x14ac:dyDescent="0.2">
      <c r="A32" s="19">
        <v>24</v>
      </c>
      <c r="B32" s="19" t="s">
        <v>330</v>
      </c>
      <c r="C32" s="22" t="s">
        <v>139</v>
      </c>
      <c r="D32" s="47">
        <v>5320001176938</v>
      </c>
      <c r="E32" s="22" t="s">
        <v>140</v>
      </c>
      <c r="F32" s="22">
        <v>8</v>
      </c>
      <c r="G32" s="39">
        <v>0</v>
      </c>
      <c r="H32" s="22">
        <f t="shared" si="0"/>
        <v>16</v>
      </c>
      <c r="I32" s="22" t="s">
        <v>141</v>
      </c>
    </row>
    <row r="33" spans="1:9" x14ac:dyDescent="0.2">
      <c r="A33" s="19">
        <v>25</v>
      </c>
      <c r="B33" s="19" t="s">
        <v>326</v>
      </c>
      <c r="C33" s="22" t="s">
        <v>244</v>
      </c>
      <c r="D33" s="47">
        <v>5315006164261</v>
      </c>
      <c r="E33" s="22" t="s">
        <v>190</v>
      </c>
      <c r="F33" s="22">
        <v>6</v>
      </c>
      <c r="G33" s="39">
        <v>0</v>
      </c>
      <c r="H33" s="22">
        <f t="shared" si="0"/>
        <v>12</v>
      </c>
      <c r="I33" s="22" t="s">
        <v>245</v>
      </c>
    </row>
    <row r="34" spans="1:9" x14ac:dyDescent="0.2">
      <c r="A34" s="19">
        <v>26</v>
      </c>
      <c r="B34" s="19" t="s">
        <v>313</v>
      </c>
      <c r="C34" s="22" t="s">
        <v>126</v>
      </c>
      <c r="D34" s="47">
        <v>5305008242279</v>
      </c>
      <c r="E34" s="22" t="s">
        <v>62</v>
      </c>
      <c r="F34" s="44">
        <v>4</v>
      </c>
      <c r="G34" s="39">
        <v>0</v>
      </c>
      <c r="H34" s="22">
        <f t="shared" si="0"/>
        <v>8</v>
      </c>
      <c r="I34" s="22" t="s">
        <v>127</v>
      </c>
    </row>
    <row r="35" spans="1:9" x14ac:dyDescent="0.2">
      <c r="A35" s="36">
        <v>27</v>
      </c>
      <c r="B35" s="36" t="s">
        <v>332</v>
      </c>
      <c r="C35" s="31" t="s">
        <v>258</v>
      </c>
      <c r="D35" s="48">
        <v>5305008235806</v>
      </c>
      <c r="E35" s="31" t="s">
        <v>62</v>
      </c>
      <c r="F35" s="45">
        <v>6</v>
      </c>
      <c r="G35" s="40">
        <v>0</v>
      </c>
      <c r="H35" s="31">
        <f t="shared" si="0"/>
        <v>12</v>
      </c>
      <c r="I35" s="31" t="s">
        <v>394</v>
      </c>
    </row>
    <row r="36" spans="1:9" x14ac:dyDescent="0.2">
      <c r="A36" s="36">
        <v>28</v>
      </c>
      <c r="B36" s="36" t="s">
        <v>333</v>
      </c>
      <c r="C36" s="31" t="s">
        <v>135</v>
      </c>
      <c r="D36" s="48">
        <v>3110013097131</v>
      </c>
      <c r="E36" s="31" t="s">
        <v>136</v>
      </c>
      <c r="F36" s="31">
        <v>20</v>
      </c>
      <c r="G36" s="40">
        <v>0</v>
      </c>
      <c r="H36" s="31">
        <f t="shared" si="0"/>
        <v>40</v>
      </c>
      <c r="I36" s="31" t="s">
        <v>42</v>
      </c>
    </row>
    <row r="37" spans="1:9" x14ac:dyDescent="0.2">
      <c r="A37" s="36">
        <v>29</v>
      </c>
      <c r="B37" s="36" t="s">
        <v>334</v>
      </c>
      <c r="C37" s="31" t="s">
        <v>145</v>
      </c>
      <c r="D37" s="48">
        <v>5310006166822</v>
      </c>
      <c r="E37" s="31" t="s">
        <v>45</v>
      </c>
      <c r="F37" s="45">
        <v>1</v>
      </c>
      <c r="G37" s="40">
        <v>0</v>
      </c>
      <c r="H37" s="31">
        <f t="shared" si="0"/>
        <v>2</v>
      </c>
      <c r="I37" s="31" t="s">
        <v>49</v>
      </c>
    </row>
    <row r="38" spans="1:9" x14ac:dyDescent="0.2">
      <c r="A38" s="36">
        <v>30</v>
      </c>
      <c r="B38" s="36" t="s">
        <v>335</v>
      </c>
      <c r="C38" s="31" t="s">
        <v>152</v>
      </c>
      <c r="D38" s="48">
        <v>5305008161487</v>
      </c>
      <c r="E38" s="31" t="s">
        <v>62</v>
      </c>
      <c r="F38" s="45">
        <v>2</v>
      </c>
      <c r="G38" s="40">
        <v>0</v>
      </c>
      <c r="H38" s="31">
        <f t="shared" si="0"/>
        <v>4</v>
      </c>
      <c r="I38" s="31" t="s">
        <v>153</v>
      </c>
    </row>
    <row r="39" spans="1:9" x14ac:dyDescent="0.2">
      <c r="A39" s="36">
        <v>31</v>
      </c>
      <c r="B39" s="36" t="s">
        <v>336</v>
      </c>
      <c r="C39" s="31" t="s">
        <v>90</v>
      </c>
      <c r="D39" s="48">
        <v>5365012866109</v>
      </c>
      <c r="E39" s="31" t="s">
        <v>82</v>
      </c>
      <c r="F39" s="45">
        <v>2</v>
      </c>
      <c r="G39" s="40">
        <v>0</v>
      </c>
      <c r="H39" s="31">
        <f t="shared" si="0"/>
        <v>4</v>
      </c>
      <c r="I39" s="31" t="s">
        <v>91</v>
      </c>
    </row>
    <row r="40" spans="1:9" x14ac:dyDescent="0.2">
      <c r="A40" s="36">
        <v>32</v>
      </c>
      <c r="B40" s="36" t="s">
        <v>337</v>
      </c>
      <c r="C40" s="36" t="s">
        <v>182</v>
      </c>
      <c r="D40" s="49">
        <v>5365013097093</v>
      </c>
      <c r="E40" s="36" t="s">
        <v>82</v>
      </c>
      <c r="F40" s="46">
        <v>1</v>
      </c>
      <c r="G40" s="40">
        <v>0</v>
      </c>
      <c r="H40" s="31">
        <f t="shared" si="0"/>
        <v>2</v>
      </c>
      <c r="I40" s="31" t="s">
        <v>183</v>
      </c>
    </row>
    <row r="41" spans="1:9" x14ac:dyDescent="0.2">
      <c r="A41" s="36">
        <v>33</v>
      </c>
      <c r="B41" s="36" t="s">
        <v>338</v>
      </c>
      <c r="C41" s="31" t="s">
        <v>230</v>
      </c>
      <c r="D41" s="48">
        <v>3120012663132</v>
      </c>
      <c r="E41" s="31" t="s">
        <v>48</v>
      </c>
      <c r="F41" s="31">
        <v>2</v>
      </c>
      <c r="G41" s="40">
        <v>0</v>
      </c>
      <c r="H41" s="31">
        <f t="shared" si="0"/>
        <v>4</v>
      </c>
      <c r="I41" s="31" t="s">
        <v>231</v>
      </c>
    </row>
    <row r="42" spans="1:9" x14ac:dyDescent="0.2">
      <c r="A42" s="36">
        <v>34</v>
      </c>
      <c r="B42" s="36" t="s">
        <v>339</v>
      </c>
      <c r="C42" s="31" t="s">
        <v>299</v>
      </c>
      <c r="D42" s="48">
        <v>5306001444041</v>
      </c>
      <c r="E42" s="31" t="s">
        <v>300</v>
      </c>
      <c r="F42" s="45">
        <v>8</v>
      </c>
      <c r="G42" s="40">
        <v>0</v>
      </c>
      <c r="H42" s="31">
        <f t="shared" si="0"/>
        <v>16</v>
      </c>
      <c r="I42" s="31" t="s">
        <v>301</v>
      </c>
    </row>
    <row r="43" spans="1:9" x14ac:dyDescent="0.2">
      <c r="A43" s="36">
        <v>35</v>
      </c>
      <c r="B43" s="36" t="s">
        <v>340</v>
      </c>
      <c r="C43" s="31" t="s">
        <v>66</v>
      </c>
      <c r="D43" s="48">
        <v>5305011427188</v>
      </c>
      <c r="E43" s="31" t="s">
        <v>62</v>
      </c>
      <c r="F43" s="45">
        <v>4</v>
      </c>
      <c r="G43" s="40">
        <v>0</v>
      </c>
      <c r="H43" s="31">
        <f t="shared" si="0"/>
        <v>8</v>
      </c>
      <c r="I43" s="31" t="s">
        <v>67</v>
      </c>
    </row>
    <row r="44" spans="1:9" x14ac:dyDescent="0.2">
      <c r="A44" s="36">
        <v>36</v>
      </c>
      <c r="B44" s="36" t="s">
        <v>341</v>
      </c>
      <c r="C44" s="31" t="s">
        <v>156</v>
      </c>
      <c r="D44" s="48">
        <v>5310006163648</v>
      </c>
      <c r="E44" s="31" t="s">
        <v>45</v>
      </c>
      <c r="F44" s="45">
        <v>2</v>
      </c>
      <c r="G44" s="40">
        <v>0</v>
      </c>
      <c r="H44" s="31">
        <f t="shared" si="0"/>
        <v>4</v>
      </c>
      <c r="I44" s="31" t="s">
        <v>157</v>
      </c>
    </row>
    <row r="45" spans="1:9" x14ac:dyDescent="0.2">
      <c r="A45" s="36">
        <v>37</v>
      </c>
      <c r="B45" s="36" t="s">
        <v>342</v>
      </c>
      <c r="C45" s="31" t="s">
        <v>277</v>
      </c>
      <c r="D45" s="48">
        <v>5305008235807</v>
      </c>
      <c r="E45" s="31" t="s">
        <v>62</v>
      </c>
      <c r="F45" s="45">
        <v>1</v>
      </c>
      <c r="G45" s="40">
        <v>0</v>
      </c>
      <c r="H45" s="31">
        <f t="shared" si="0"/>
        <v>2</v>
      </c>
      <c r="I45" s="31" t="s">
        <v>278</v>
      </c>
    </row>
    <row r="46" spans="1:9" x14ac:dyDescent="0.2">
      <c r="A46" s="36">
        <v>38</v>
      </c>
      <c r="B46" s="36" t="s">
        <v>343</v>
      </c>
      <c r="C46" s="31" t="s">
        <v>165</v>
      </c>
      <c r="D46" s="48">
        <v>3120000787031</v>
      </c>
      <c r="E46" s="31" t="s">
        <v>166</v>
      </c>
      <c r="F46" s="45">
        <v>1</v>
      </c>
      <c r="G46" s="40">
        <v>0</v>
      </c>
      <c r="H46" s="31">
        <f t="shared" si="0"/>
        <v>2</v>
      </c>
      <c r="I46" s="31" t="s">
        <v>167</v>
      </c>
    </row>
    <row r="47" spans="1:9" x14ac:dyDescent="0.2">
      <c r="A47" s="36">
        <v>39</v>
      </c>
      <c r="B47" s="36" t="s">
        <v>344</v>
      </c>
      <c r="C47" s="31" t="s">
        <v>179</v>
      </c>
      <c r="D47" s="48">
        <v>3120013098637</v>
      </c>
      <c r="E47" s="31" t="s">
        <v>166</v>
      </c>
      <c r="F47" s="45">
        <v>1</v>
      </c>
      <c r="G47" s="40">
        <v>0</v>
      </c>
      <c r="H47" s="31">
        <f t="shared" si="0"/>
        <v>2</v>
      </c>
      <c r="I47" s="31" t="s">
        <v>180</v>
      </c>
    </row>
    <row r="48" spans="1:9" x14ac:dyDescent="0.2">
      <c r="A48" s="36">
        <v>40</v>
      </c>
      <c r="B48" s="36" t="s">
        <v>345</v>
      </c>
      <c r="C48" s="31" t="s">
        <v>185</v>
      </c>
      <c r="D48" s="48">
        <v>5310006166445</v>
      </c>
      <c r="E48" s="31" t="s">
        <v>186</v>
      </c>
      <c r="F48" s="31">
        <v>2</v>
      </c>
      <c r="G48" s="40">
        <v>0</v>
      </c>
      <c r="H48" s="31">
        <f t="shared" si="0"/>
        <v>4</v>
      </c>
      <c r="I48" s="31" t="s">
        <v>187</v>
      </c>
    </row>
    <row r="49" spans="1:9" x14ac:dyDescent="0.2">
      <c r="A49" s="36">
        <v>41</v>
      </c>
      <c r="B49" s="36" t="s">
        <v>346</v>
      </c>
      <c r="C49" s="31" t="s">
        <v>275</v>
      </c>
      <c r="D49" s="48">
        <v>5305009847362</v>
      </c>
      <c r="E49" s="31" t="s">
        <v>62</v>
      </c>
      <c r="F49" s="45">
        <v>6</v>
      </c>
      <c r="G49" s="40">
        <v>0</v>
      </c>
      <c r="H49" s="31">
        <f t="shared" si="0"/>
        <v>12</v>
      </c>
      <c r="I49" s="31" t="s">
        <v>382</v>
      </c>
    </row>
    <row r="50" spans="1:9" x14ac:dyDescent="0.2">
      <c r="A50" s="36">
        <v>42</v>
      </c>
      <c r="B50" s="36" t="s">
        <v>347</v>
      </c>
      <c r="C50" s="31" t="s">
        <v>120</v>
      </c>
      <c r="D50" s="48">
        <v>3110005967942</v>
      </c>
      <c r="E50" s="31" t="s">
        <v>121</v>
      </c>
      <c r="F50" s="31">
        <v>4</v>
      </c>
      <c r="G50" s="40">
        <v>0</v>
      </c>
      <c r="H50" s="31">
        <f t="shared" si="0"/>
        <v>8</v>
      </c>
      <c r="I50" s="31" t="s">
        <v>122</v>
      </c>
    </row>
    <row r="51" spans="1:9" x14ac:dyDescent="0.2">
      <c r="A51" s="36">
        <v>43</v>
      </c>
      <c r="B51" s="36" t="s">
        <v>348</v>
      </c>
      <c r="C51" s="31" t="s">
        <v>106</v>
      </c>
      <c r="D51" s="48">
        <v>3110004799409</v>
      </c>
      <c r="E51" s="31" t="s">
        <v>107</v>
      </c>
      <c r="F51" s="31">
        <v>2</v>
      </c>
      <c r="G51" s="40">
        <v>0</v>
      </c>
      <c r="H51" s="31">
        <f t="shared" si="0"/>
        <v>4</v>
      </c>
      <c r="I51" s="31" t="s">
        <v>108</v>
      </c>
    </row>
    <row r="52" spans="1:9" x14ac:dyDescent="0.2">
      <c r="A52" s="36">
        <v>44</v>
      </c>
      <c r="B52" s="36" t="s">
        <v>349</v>
      </c>
      <c r="C52" s="31" t="s">
        <v>240</v>
      </c>
      <c r="D52" s="48">
        <v>3120013105279</v>
      </c>
      <c r="E52" s="31" t="s">
        <v>166</v>
      </c>
      <c r="F52" s="31">
        <v>1</v>
      </c>
      <c r="G52" s="40">
        <v>0</v>
      </c>
      <c r="H52" s="31">
        <f t="shared" si="0"/>
        <v>2</v>
      </c>
      <c r="I52" s="31" t="s">
        <v>241</v>
      </c>
    </row>
    <row r="53" spans="1:9" x14ac:dyDescent="0.2">
      <c r="A53" s="36">
        <v>45</v>
      </c>
      <c r="B53" s="36" t="s">
        <v>350</v>
      </c>
      <c r="C53" s="31" t="s">
        <v>199</v>
      </c>
      <c r="D53" s="48">
        <v>5340001829626</v>
      </c>
      <c r="E53" s="31" t="s">
        <v>200</v>
      </c>
      <c r="F53" s="45">
        <v>2</v>
      </c>
      <c r="G53" s="40">
        <v>0</v>
      </c>
      <c r="H53" s="31">
        <f t="shared" si="0"/>
        <v>4</v>
      </c>
      <c r="I53" s="31" t="s">
        <v>201</v>
      </c>
    </row>
    <row r="54" spans="1:9" x14ac:dyDescent="0.2">
      <c r="A54" s="36">
        <v>46</v>
      </c>
      <c r="B54" s="36" t="s">
        <v>351</v>
      </c>
      <c r="C54" s="31" t="s">
        <v>203</v>
      </c>
      <c r="D54" s="48">
        <v>5365013106399</v>
      </c>
      <c r="E54" s="31" t="s">
        <v>204</v>
      </c>
      <c r="F54" s="45">
        <v>2</v>
      </c>
      <c r="G54" s="40">
        <v>0</v>
      </c>
      <c r="H54" s="31">
        <f t="shared" si="0"/>
        <v>4</v>
      </c>
      <c r="I54" s="31" t="s">
        <v>205</v>
      </c>
    </row>
    <row r="55" spans="1:9" x14ac:dyDescent="0.2">
      <c r="A55" s="36">
        <v>47</v>
      </c>
      <c r="B55" s="36" t="s">
        <v>352</v>
      </c>
      <c r="C55" s="31" t="s">
        <v>213</v>
      </c>
      <c r="D55" s="48">
        <v>5307013097810</v>
      </c>
      <c r="E55" s="31" t="s">
        <v>214</v>
      </c>
      <c r="F55" s="45">
        <v>2</v>
      </c>
      <c r="G55" s="40">
        <v>0</v>
      </c>
      <c r="H55" s="31">
        <f t="shared" si="0"/>
        <v>4</v>
      </c>
      <c r="I55" s="31" t="s">
        <v>215</v>
      </c>
    </row>
    <row r="56" spans="1:9" x14ac:dyDescent="0.2">
      <c r="A56" s="36">
        <v>48</v>
      </c>
      <c r="B56" s="36" t="s">
        <v>353</v>
      </c>
      <c r="C56" s="31" t="s">
        <v>233</v>
      </c>
      <c r="D56" s="48">
        <v>3120013101632</v>
      </c>
      <c r="E56" s="31" t="s">
        <v>166</v>
      </c>
      <c r="F56" s="45">
        <v>4</v>
      </c>
      <c r="G56" s="40">
        <v>0</v>
      </c>
      <c r="H56" s="31">
        <f t="shared" si="0"/>
        <v>8</v>
      </c>
      <c r="I56" s="31" t="s">
        <v>234</v>
      </c>
    </row>
    <row r="57" spans="1:9" x14ac:dyDescent="0.2">
      <c r="A57" s="36">
        <v>49</v>
      </c>
      <c r="B57" s="36" t="s">
        <v>354</v>
      </c>
      <c r="C57" s="31" t="s">
        <v>255</v>
      </c>
      <c r="D57" s="48">
        <v>3120013110950</v>
      </c>
      <c r="E57" s="31" t="s">
        <v>166</v>
      </c>
      <c r="F57" s="31">
        <v>1</v>
      </c>
      <c r="G57" s="40">
        <v>0</v>
      </c>
      <c r="H57" s="31">
        <f t="shared" si="0"/>
        <v>2</v>
      </c>
      <c r="I57" s="31" t="s">
        <v>256</v>
      </c>
    </row>
    <row r="58" spans="1:9" x14ac:dyDescent="0.2">
      <c r="A58" s="36">
        <v>50</v>
      </c>
      <c r="B58" s="36" t="s">
        <v>355</v>
      </c>
      <c r="C58" s="31" t="s">
        <v>226</v>
      </c>
      <c r="D58" s="48">
        <v>5315005590323</v>
      </c>
      <c r="E58" s="31" t="s">
        <v>227</v>
      </c>
      <c r="F58" s="45">
        <v>2</v>
      </c>
      <c r="G58" s="40">
        <v>0</v>
      </c>
      <c r="H58" s="31">
        <f t="shared" si="0"/>
        <v>4</v>
      </c>
      <c r="I58" s="31" t="s">
        <v>228</v>
      </c>
    </row>
    <row r="59" spans="1:9" x14ac:dyDescent="0.2">
      <c r="A59" s="36">
        <v>51</v>
      </c>
      <c r="B59" s="36" t="s">
        <v>356</v>
      </c>
      <c r="C59" s="31" t="s">
        <v>286</v>
      </c>
      <c r="D59" s="48">
        <v>3110005554000</v>
      </c>
      <c r="E59" s="31" t="s">
        <v>48</v>
      </c>
      <c r="F59" s="31">
        <v>3</v>
      </c>
      <c r="G59" s="40">
        <v>0</v>
      </c>
      <c r="H59" s="31">
        <f t="shared" si="0"/>
        <v>6</v>
      </c>
      <c r="I59" s="31" t="s">
        <v>287</v>
      </c>
    </row>
    <row r="60" spans="1:9" x14ac:dyDescent="0.2">
      <c r="A60" s="36">
        <v>52</v>
      </c>
      <c r="B60" s="36" t="s">
        <v>357</v>
      </c>
      <c r="C60" s="31" t="s">
        <v>176</v>
      </c>
      <c r="D60" s="48">
        <v>3120013097134</v>
      </c>
      <c r="E60" s="31" t="s">
        <v>166</v>
      </c>
      <c r="F60" s="45">
        <v>1</v>
      </c>
      <c r="G60" s="40">
        <v>0</v>
      </c>
      <c r="H60" s="31">
        <f t="shared" si="0"/>
        <v>2</v>
      </c>
      <c r="I60" s="31" t="s">
        <v>177</v>
      </c>
    </row>
    <row r="61" spans="1:9" x14ac:dyDescent="0.2">
      <c r="A61" s="36">
        <v>53</v>
      </c>
      <c r="B61" s="36" t="s">
        <v>358</v>
      </c>
      <c r="C61" s="31" t="s">
        <v>196</v>
      </c>
      <c r="D61" s="48">
        <v>5305008822242</v>
      </c>
      <c r="E61" s="31" t="s">
        <v>62</v>
      </c>
      <c r="F61" s="45">
        <v>4</v>
      </c>
      <c r="G61" s="40">
        <v>0</v>
      </c>
      <c r="H61" s="31">
        <f t="shared" si="0"/>
        <v>8</v>
      </c>
      <c r="I61" s="31" t="s">
        <v>197</v>
      </c>
    </row>
    <row r="62" spans="1:9" x14ac:dyDescent="0.2">
      <c r="A62" s="36">
        <v>54</v>
      </c>
      <c r="B62" s="36" t="s">
        <v>359</v>
      </c>
      <c r="C62" s="31" t="s">
        <v>75</v>
      </c>
      <c r="D62" s="48">
        <v>5306006877809</v>
      </c>
      <c r="E62" s="31" t="s">
        <v>76</v>
      </c>
      <c r="F62" s="45">
        <v>2</v>
      </c>
      <c r="G62" s="40">
        <v>0</v>
      </c>
      <c r="H62" s="31">
        <f t="shared" si="0"/>
        <v>4</v>
      </c>
      <c r="I62" s="31" t="s">
        <v>77</v>
      </c>
    </row>
    <row r="63" spans="1:9" x14ac:dyDescent="0.2">
      <c r="A63" s="36">
        <v>55</v>
      </c>
      <c r="B63" s="36" t="s">
        <v>360</v>
      </c>
      <c r="C63" s="31" t="s">
        <v>97</v>
      </c>
      <c r="D63" s="48">
        <v>3110009101625</v>
      </c>
      <c r="E63" s="31" t="s">
        <v>48</v>
      </c>
      <c r="F63" s="31">
        <v>4</v>
      </c>
      <c r="G63" s="40">
        <v>0</v>
      </c>
      <c r="H63" s="31">
        <f t="shared" si="0"/>
        <v>8</v>
      </c>
      <c r="I63" s="31" t="s">
        <v>98</v>
      </c>
    </row>
    <row r="64" spans="1:9" x14ac:dyDescent="0.2">
      <c r="A64" s="36">
        <v>56</v>
      </c>
      <c r="B64" s="36" t="s">
        <v>361</v>
      </c>
      <c r="C64" s="31" t="s">
        <v>81</v>
      </c>
      <c r="D64" s="48">
        <v>5365013097764</v>
      </c>
      <c r="E64" s="31" t="s">
        <v>82</v>
      </c>
      <c r="F64" s="31">
        <v>30</v>
      </c>
      <c r="G64" s="40">
        <v>0</v>
      </c>
      <c r="H64" s="31">
        <f t="shared" si="0"/>
        <v>60</v>
      </c>
      <c r="I64" s="31" t="s">
        <v>83</v>
      </c>
    </row>
    <row r="65" spans="1:9" x14ac:dyDescent="0.2">
      <c r="A65" s="36">
        <v>57</v>
      </c>
      <c r="B65" s="36" t="s">
        <v>363</v>
      </c>
      <c r="C65" s="31" t="s">
        <v>116</v>
      </c>
      <c r="D65" s="48">
        <v>5365013105870</v>
      </c>
      <c r="E65" s="31" t="s">
        <v>117</v>
      </c>
      <c r="F65" s="45">
        <v>1</v>
      </c>
      <c r="G65" s="40">
        <v>0</v>
      </c>
      <c r="H65" s="31">
        <f t="shared" si="0"/>
        <v>2</v>
      </c>
      <c r="I65" s="31" t="s">
        <v>118</v>
      </c>
    </row>
    <row r="66" spans="1:9" x14ac:dyDescent="0.2">
      <c r="A66" s="36">
        <v>58</v>
      </c>
      <c r="B66" s="36" t="s">
        <v>364</v>
      </c>
      <c r="C66" s="31" t="s">
        <v>129</v>
      </c>
      <c r="D66" s="48">
        <v>5365013098592</v>
      </c>
      <c r="E66" s="31" t="s">
        <v>82</v>
      </c>
      <c r="F66" s="45">
        <v>2</v>
      </c>
      <c r="G66" s="40">
        <v>0</v>
      </c>
      <c r="H66" s="31">
        <f t="shared" si="0"/>
        <v>4</v>
      </c>
      <c r="I66" s="31" t="s">
        <v>130</v>
      </c>
    </row>
    <row r="67" spans="1:9" x14ac:dyDescent="0.2">
      <c r="A67" s="36">
        <v>59</v>
      </c>
      <c r="B67" s="36" t="s">
        <v>365</v>
      </c>
      <c r="C67" s="31" t="s">
        <v>207</v>
      </c>
      <c r="D67" s="48">
        <v>5365011821488</v>
      </c>
      <c r="E67" s="31" t="s">
        <v>82</v>
      </c>
      <c r="F67" s="31">
        <v>6</v>
      </c>
      <c r="G67" s="40">
        <v>0</v>
      </c>
      <c r="H67" s="31">
        <f t="shared" si="0"/>
        <v>12</v>
      </c>
      <c r="I67" s="31" t="s">
        <v>208</v>
      </c>
    </row>
    <row r="68" spans="1:9" x14ac:dyDescent="0.2">
      <c r="A68" s="36">
        <v>60</v>
      </c>
      <c r="B68" s="36" t="s">
        <v>366</v>
      </c>
      <c r="C68" s="31" t="s">
        <v>169</v>
      </c>
      <c r="D68" s="48">
        <v>5365011666337</v>
      </c>
      <c r="E68" s="31" t="s">
        <v>82</v>
      </c>
      <c r="F68" s="31">
        <v>5</v>
      </c>
      <c r="G68" s="40">
        <v>0</v>
      </c>
      <c r="H68" s="31">
        <f t="shared" si="0"/>
        <v>10</v>
      </c>
      <c r="I68" s="31" t="s">
        <v>170</v>
      </c>
    </row>
    <row r="69" spans="1:9" x14ac:dyDescent="0.2">
      <c r="A69" s="36">
        <v>61</v>
      </c>
      <c r="B69" s="36" t="s">
        <v>367</v>
      </c>
      <c r="C69" s="31" t="s">
        <v>172</v>
      </c>
      <c r="D69" s="48">
        <v>5365011067761</v>
      </c>
      <c r="E69" s="31" t="s">
        <v>173</v>
      </c>
      <c r="F69" s="31">
        <v>5</v>
      </c>
      <c r="G69" s="40">
        <v>0</v>
      </c>
      <c r="H69" s="31">
        <f t="shared" si="0"/>
        <v>10</v>
      </c>
      <c r="I69" s="31" t="s">
        <v>174</v>
      </c>
    </row>
    <row r="70" spans="1:9" x14ac:dyDescent="0.2">
      <c r="A70" s="36">
        <v>62</v>
      </c>
      <c r="B70" s="36" t="s">
        <v>368</v>
      </c>
      <c r="C70" s="31" t="s">
        <v>217</v>
      </c>
      <c r="D70" s="48">
        <v>5365010632310</v>
      </c>
      <c r="E70" s="31" t="s">
        <v>82</v>
      </c>
      <c r="F70" s="31">
        <v>5</v>
      </c>
      <c r="G70" s="40">
        <v>0</v>
      </c>
      <c r="H70" s="31">
        <f t="shared" si="0"/>
        <v>10</v>
      </c>
      <c r="I70" s="31" t="s">
        <v>218</v>
      </c>
    </row>
    <row r="71" spans="1:9" x14ac:dyDescent="0.2">
      <c r="A71" s="36">
        <v>63</v>
      </c>
      <c r="B71" s="36" t="s">
        <v>369</v>
      </c>
      <c r="C71" s="31" t="s">
        <v>86</v>
      </c>
      <c r="D71" s="48">
        <v>3110013107072</v>
      </c>
      <c r="E71" s="31" t="s">
        <v>87</v>
      </c>
      <c r="F71" s="31">
        <v>2</v>
      </c>
      <c r="G71" s="40">
        <v>0</v>
      </c>
      <c r="H71" s="31">
        <f t="shared" si="0"/>
        <v>4</v>
      </c>
      <c r="I71" s="31" t="s">
        <v>88</v>
      </c>
    </row>
    <row r="72" spans="1:9" x14ac:dyDescent="0.2">
      <c r="A72" s="36">
        <v>64</v>
      </c>
      <c r="B72" s="36" t="s">
        <v>370</v>
      </c>
      <c r="C72" s="31" t="s">
        <v>251</v>
      </c>
      <c r="D72" s="48">
        <v>5365010460034</v>
      </c>
      <c r="E72" s="31" t="s">
        <v>82</v>
      </c>
      <c r="F72" s="31">
        <v>6</v>
      </c>
      <c r="G72" s="40">
        <v>0</v>
      </c>
      <c r="H72" s="31">
        <f t="shared" si="0"/>
        <v>12</v>
      </c>
      <c r="I72" s="31" t="s">
        <v>252</v>
      </c>
    </row>
    <row r="73" spans="1:9" x14ac:dyDescent="0.2">
      <c r="A73" s="36">
        <v>65</v>
      </c>
      <c r="B73" s="36" t="s">
        <v>371</v>
      </c>
      <c r="C73" s="31" t="s">
        <v>262</v>
      </c>
      <c r="D73" s="48">
        <v>5365013097090</v>
      </c>
      <c r="E73" s="31" t="s">
        <v>82</v>
      </c>
      <c r="F73" s="45">
        <v>1</v>
      </c>
      <c r="G73" s="40">
        <v>0</v>
      </c>
      <c r="H73" s="31">
        <f t="shared" ref="H73:H79" si="1">F73*2</f>
        <v>2</v>
      </c>
      <c r="I73" s="31" t="s">
        <v>263</v>
      </c>
    </row>
    <row r="74" spans="1:9" x14ac:dyDescent="0.2">
      <c r="A74" s="36">
        <v>66</v>
      </c>
      <c r="B74" s="36" t="s">
        <v>372</v>
      </c>
      <c r="C74" s="31" t="s">
        <v>265</v>
      </c>
      <c r="D74" s="48">
        <v>5365013101101</v>
      </c>
      <c r="E74" s="31" t="s">
        <v>82</v>
      </c>
      <c r="F74" s="45">
        <v>1</v>
      </c>
      <c r="G74" s="40">
        <v>0</v>
      </c>
      <c r="H74" s="31">
        <f t="shared" si="1"/>
        <v>2</v>
      </c>
      <c r="I74" s="31" t="s">
        <v>269</v>
      </c>
    </row>
    <row r="75" spans="1:9" x14ac:dyDescent="0.2">
      <c r="A75" s="36">
        <v>67</v>
      </c>
      <c r="B75" s="36" t="s">
        <v>373</v>
      </c>
      <c r="C75" s="31" t="s">
        <v>268</v>
      </c>
      <c r="D75" s="48">
        <v>5365013097091</v>
      </c>
      <c r="E75" s="31" t="s">
        <v>82</v>
      </c>
      <c r="F75" s="45">
        <v>1</v>
      </c>
      <c r="G75" s="40">
        <v>0</v>
      </c>
      <c r="H75" s="31">
        <f t="shared" si="1"/>
        <v>2</v>
      </c>
      <c r="I75" s="31" t="s">
        <v>95</v>
      </c>
    </row>
    <row r="76" spans="1:9" x14ac:dyDescent="0.2">
      <c r="A76" s="36">
        <v>68</v>
      </c>
      <c r="B76" s="36" t="s">
        <v>374</v>
      </c>
      <c r="C76" s="31" t="s">
        <v>93</v>
      </c>
      <c r="D76" s="48">
        <v>3110009264584</v>
      </c>
      <c r="E76" s="31" t="s">
        <v>94</v>
      </c>
      <c r="F76" s="31">
        <v>5</v>
      </c>
      <c r="G76" s="40">
        <v>0</v>
      </c>
      <c r="H76" s="31">
        <f t="shared" si="1"/>
        <v>10</v>
      </c>
      <c r="I76" s="31" t="s">
        <v>291</v>
      </c>
    </row>
    <row r="77" spans="1:9" x14ac:dyDescent="0.2">
      <c r="A77" s="36">
        <v>69</v>
      </c>
      <c r="B77" s="36" t="s">
        <v>375</v>
      </c>
      <c r="C77" s="31" t="s">
        <v>290</v>
      </c>
      <c r="D77" s="48">
        <v>5305005792138</v>
      </c>
      <c r="E77" s="31" t="s">
        <v>36</v>
      </c>
      <c r="F77" s="45">
        <v>3</v>
      </c>
      <c r="G77" s="40">
        <v>0</v>
      </c>
      <c r="H77" s="31">
        <f t="shared" si="1"/>
        <v>6</v>
      </c>
      <c r="I77" s="31" t="s">
        <v>383</v>
      </c>
    </row>
    <row r="78" spans="1:9" x14ac:dyDescent="0.2">
      <c r="A78" s="36">
        <v>70</v>
      </c>
      <c r="B78" s="36" t="s">
        <v>376</v>
      </c>
      <c r="C78" s="31" t="s">
        <v>132</v>
      </c>
      <c r="D78" s="48">
        <v>5365011821487</v>
      </c>
      <c r="E78" s="31" t="s">
        <v>82</v>
      </c>
      <c r="F78" s="31">
        <v>10</v>
      </c>
      <c r="G78" s="40">
        <v>0</v>
      </c>
      <c r="H78" s="31">
        <f t="shared" si="1"/>
        <v>20</v>
      </c>
      <c r="I78" s="31" t="s">
        <v>378</v>
      </c>
    </row>
    <row r="79" spans="1:9" x14ac:dyDescent="0.2">
      <c r="A79" s="36">
        <v>71</v>
      </c>
      <c r="B79" s="36" t="s">
        <v>377</v>
      </c>
      <c r="C79" s="31" t="s">
        <v>273</v>
      </c>
      <c r="D79" s="48">
        <v>3110007793506</v>
      </c>
      <c r="E79" s="31" t="s">
        <v>48</v>
      </c>
      <c r="F79" s="45">
        <v>1</v>
      </c>
      <c r="G79" s="40">
        <v>0</v>
      </c>
      <c r="H79" s="31">
        <f t="shared" si="1"/>
        <v>2</v>
      </c>
      <c r="I79" s="31" t="s">
        <v>384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sqref="A1:I7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3.42578125" bestFit="1" customWidth="1"/>
  </cols>
  <sheetData>
    <row r="1" spans="1:9" x14ac:dyDescent="0.2">
      <c r="A1" s="9"/>
      <c r="B1" s="9"/>
      <c r="C1" s="52" t="s">
        <v>3</v>
      </c>
      <c r="D1" s="11" t="s">
        <v>305</v>
      </c>
      <c r="E1" s="12"/>
      <c r="F1" s="12"/>
      <c r="G1" s="13" t="s">
        <v>4</v>
      </c>
      <c r="H1" s="13"/>
      <c r="I1" s="16" t="s">
        <v>398</v>
      </c>
    </row>
    <row r="2" spans="1:9" x14ac:dyDescent="0.2">
      <c r="A2" s="9"/>
      <c r="B2" s="9"/>
      <c r="C2" s="52" t="s">
        <v>6</v>
      </c>
      <c r="D2" s="58" t="s">
        <v>304</v>
      </c>
      <c r="E2" s="59"/>
      <c r="F2" s="12"/>
      <c r="G2" s="13" t="s">
        <v>7</v>
      </c>
      <c r="H2" s="13"/>
      <c r="I2" s="42">
        <v>41779</v>
      </c>
    </row>
    <row r="3" spans="1:9" x14ac:dyDescent="0.2">
      <c r="A3" s="9"/>
      <c r="B3" s="9"/>
      <c r="C3" s="52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52" t="s">
        <v>9</v>
      </c>
      <c r="D4" s="2" t="s">
        <v>22</v>
      </c>
      <c r="E4" s="52"/>
      <c r="F4" s="12"/>
      <c r="G4" s="12"/>
      <c r="H4" s="12"/>
      <c r="I4" s="12"/>
    </row>
    <row r="5" spans="1:9" x14ac:dyDescent="0.2">
      <c r="A5" s="9"/>
      <c r="B5" s="16" t="s">
        <v>17</v>
      </c>
      <c r="C5" s="52" t="s">
        <v>10</v>
      </c>
      <c r="D5" s="60" t="s">
        <v>303</v>
      </c>
      <c r="E5" s="61"/>
      <c r="F5" s="61"/>
      <c r="G5" s="12"/>
      <c r="H5" s="12"/>
      <c r="I5" s="12"/>
    </row>
    <row r="6" spans="1:9" x14ac:dyDescent="0.2">
      <c r="A6" s="9"/>
      <c r="B6" s="16" t="s">
        <v>23</v>
      </c>
      <c r="C6" s="52" t="s">
        <v>11</v>
      </c>
      <c r="D6" s="15">
        <v>192</v>
      </c>
      <c r="E6" s="16" t="s">
        <v>58</v>
      </c>
      <c r="F6" s="12"/>
      <c r="G6" s="12"/>
      <c r="H6" s="12"/>
      <c r="I6" s="12"/>
    </row>
    <row r="7" spans="1:9" x14ac:dyDescent="0.2">
      <c r="A7" s="9"/>
      <c r="B7" s="9"/>
      <c r="C7" s="52" t="s">
        <v>12</v>
      </c>
      <c r="D7" s="15">
        <v>16</v>
      </c>
      <c r="E7" s="16" t="s">
        <v>302</v>
      </c>
      <c r="F7" s="12"/>
      <c r="G7" s="12"/>
      <c r="H7" s="12"/>
      <c r="I7" s="12"/>
    </row>
    <row r="8" spans="1:9" x14ac:dyDescent="0.2">
      <c r="A8" s="50" t="s">
        <v>14</v>
      </c>
      <c r="B8" s="50" t="s">
        <v>16</v>
      </c>
      <c r="C8" s="50" t="s">
        <v>18</v>
      </c>
      <c r="D8" s="51" t="s">
        <v>0</v>
      </c>
      <c r="E8" s="50" t="s">
        <v>1</v>
      </c>
      <c r="F8" s="50" t="s">
        <v>2</v>
      </c>
      <c r="G8" s="50" t="s">
        <v>19</v>
      </c>
      <c r="H8" s="50" t="s">
        <v>20</v>
      </c>
      <c r="I8" s="50" t="s">
        <v>15</v>
      </c>
    </row>
    <row r="9" spans="1:9" x14ac:dyDescent="0.2">
      <c r="A9" s="19">
        <v>1</v>
      </c>
      <c r="B9" s="50" t="s">
        <v>329</v>
      </c>
      <c r="C9" s="22" t="s">
        <v>247</v>
      </c>
      <c r="D9" s="47">
        <v>5315008374545</v>
      </c>
      <c r="E9" s="22" t="s">
        <v>248</v>
      </c>
      <c r="F9" s="44">
        <v>1</v>
      </c>
      <c r="G9" s="39">
        <v>0</v>
      </c>
      <c r="H9" s="22">
        <f t="shared" ref="H9:H70" si="0">F9*2</f>
        <v>2</v>
      </c>
      <c r="I9" s="22" t="s">
        <v>249</v>
      </c>
    </row>
    <row r="10" spans="1:9" ht="12.75" customHeight="1" x14ac:dyDescent="0.2">
      <c r="A10" s="19">
        <v>2</v>
      </c>
      <c r="B10" s="50" t="s">
        <v>321</v>
      </c>
      <c r="C10" s="22" t="s">
        <v>69</v>
      </c>
      <c r="D10" s="47">
        <v>5310007541686</v>
      </c>
      <c r="E10" s="22" t="s">
        <v>45</v>
      </c>
      <c r="F10" s="44">
        <v>12</v>
      </c>
      <c r="G10" s="39">
        <v>0</v>
      </c>
      <c r="H10" s="22">
        <f t="shared" si="0"/>
        <v>24</v>
      </c>
      <c r="I10" s="22" t="s">
        <v>41</v>
      </c>
    </row>
    <row r="11" spans="1:9" x14ac:dyDescent="0.2">
      <c r="A11" s="19">
        <v>3</v>
      </c>
      <c r="B11" s="50" t="s">
        <v>318</v>
      </c>
      <c r="C11" s="22" t="s">
        <v>283</v>
      </c>
      <c r="D11" s="47">
        <v>5310001670835</v>
      </c>
      <c r="E11" s="22" t="s">
        <v>45</v>
      </c>
      <c r="F11" s="44">
        <v>3</v>
      </c>
      <c r="G11" s="39">
        <v>0</v>
      </c>
      <c r="H11" s="22">
        <f t="shared" si="0"/>
        <v>6</v>
      </c>
      <c r="I11" s="22" t="s">
        <v>386</v>
      </c>
    </row>
    <row r="12" spans="1:9" x14ac:dyDescent="0.2">
      <c r="A12" s="19">
        <v>4</v>
      </c>
      <c r="B12" s="50" t="s">
        <v>320</v>
      </c>
      <c r="C12" s="22" t="s">
        <v>223</v>
      </c>
      <c r="D12" s="47">
        <v>5310006807296</v>
      </c>
      <c r="E12" s="22" t="s">
        <v>45</v>
      </c>
      <c r="F12" s="44">
        <v>2</v>
      </c>
      <c r="G12" s="39">
        <v>0</v>
      </c>
      <c r="H12" s="22">
        <f t="shared" si="0"/>
        <v>4</v>
      </c>
      <c r="I12" s="22" t="s">
        <v>387</v>
      </c>
    </row>
    <row r="13" spans="1:9" x14ac:dyDescent="0.2">
      <c r="A13" s="19">
        <v>5</v>
      </c>
      <c r="B13" s="50" t="s">
        <v>323</v>
      </c>
      <c r="C13" s="22" t="s">
        <v>79</v>
      </c>
      <c r="D13" s="47">
        <v>5310008071467</v>
      </c>
      <c r="E13" s="22" t="s">
        <v>50</v>
      </c>
      <c r="F13" s="22">
        <v>6</v>
      </c>
      <c r="G13" s="39">
        <v>0</v>
      </c>
      <c r="H13" s="22">
        <f t="shared" si="0"/>
        <v>12</v>
      </c>
      <c r="I13" s="22" t="s">
        <v>35</v>
      </c>
    </row>
    <row r="14" spans="1:9" x14ac:dyDescent="0.2">
      <c r="A14" s="19">
        <v>6</v>
      </c>
      <c r="B14" s="50" t="s">
        <v>331</v>
      </c>
      <c r="C14" s="22" t="s">
        <v>236</v>
      </c>
      <c r="D14" s="47">
        <v>5325008049737</v>
      </c>
      <c r="E14" s="22" t="s">
        <v>237</v>
      </c>
      <c r="F14" s="44">
        <v>2</v>
      </c>
      <c r="G14" s="39">
        <v>0</v>
      </c>
      <c r="H14" s="22">
        <f t="shared" si="0"/>
        <v>4</v>
      </c>
      <c r="I14" s="22" t="s">
        <v>238</v>
      </c>
    </row>
    <row r="15" spans="1:9" x14ac:dyDescent="0.2">
      <c r="A15" s="19">
        <v>7</v>
      </c>
      <c r="B15" s="50" t="s">
        <v>324</v>
      </c>
      <c r="C15" s="22" t="s">
        <v>280</v>
      </c>
      <c r="D15" s="47">
        <v>5310008071468</v>
      </c>
      <c r="E15" s="22" t="s">
        <v>50</v>
      </c>
      <c r="F15" s="44">
        <v>3</v>
      </c>
      <c r="G15" s="39">
        <v>0</v>
      </c>
      <c r="H15" s="22">
        <f t="shared" si="0"/>
        <v>6</v>
      </c>
      <c r="I15" s="22" t="s">
        <v>388</v>
      </c>
    </row>
    <row r="16" spans="1:9" x14ac:dyDescent="0.2">
      <c r="A16" s="19">
        <v>8</v>
      </c>
      <c r="B16" s="50" t="s">
        <v>322</v>
      </c>
      <c r="C16" s="22" t="s">
        <v>143</v>
      </c>
      <c r="D16" s="47">
        <v>5310008071465</v>
      </c>
      <c r="E16" s="22" t="s">
        <v>50</v>
      </c>
      <c r="F16" s="44">
        <v>1</v>
      </c>
      <c r="G16" s="39">
        <v>0</v>
      </c>
      <c r="H16" s="22">
        <f t="shared" si="0"/>
        <v>2</v>
      </c>
      <c r="I16" s="22" t="s">
        <v>379</v>
      </c>
    </row>
    <row r="17" spans="1:9" x14ac:dyDescent="0.2">
      <c r="A17" s="19">
        <v>9</v>
      </c>
      <c r="B17" s="50" t="s">
        <v>309</v>
      </c>
      <c r="C17" s="22" t="s">
        <v>147</v>
      </c>
      <c r="D17" s="47">
        <v>5305005432024</v>
      </c>
      <c r="E17" s="22" t="s">
        <v>36</v>
      </c>
      <c r="F17" s="44">
        <v>4</v>
      </c>
      <c r="G17" s="39">
        <v>0</v>
      </c>
      <c r="H17" s="22">
        <f t="shared" si="0"/>
        <v>8</v>
      </c>
      <c r="I17" s="22" t="s">
        <v>148</v>
      </c>
    </row>
    <row r="18" spans="1:9" x14ac:dyDescent="0.2">
      <c r="A18" s="19">
        <v>10</v>
      </c>
      <c r="B18" s="50" t="s">
        <v>319</v>
      </c>
      <c r="C18" s="22" t="s">
        <v>293</v>
      </c>
      <c r="D18" s="47">
        <v>5310006166791</v>
      </c>
      <c r="E18" s="22" t="s">
        <v>45</v>
      </c>
      <c r="F18" s="44">
        <v>3</v>
      </c>
      <c r="G18" s="39">
        <v>0</v>
      </c>
      <c r="H18" s="22">
        <f t="shared" si="0"/>
        <v>6</v>
      </c>
      <c r="I18" s="22" t="s">
        <v>294</v>
      </c>
    </row>
    <row r="19" spans="1:9" x14ac:dyDescent="0.2">
      <c r="A19" s="19">
        <v>11</v>
      </c>
      <c r="B19" s="50" t="s">
        <v>310</v>
      </c>
      <c r="C19" s="22" t="s">
        <v>72</v>
      </c>
      <c r="D19" s="47">
        <v>5305006140246</v>
      </c>
      <c r="E19" s="22" t="s">
        <v>36</v>
      </c>
      <c r="F19" s="44">
        <v>9</v>
      </c>
      <c r="G19" s="39">
        <v>0</v>
      </c>
      <c r="H19" s="22">
        <f t="shared" si="0"/>
        <v>18</v>
      </c>
      <c r="I19" s="22" t="s">
        <v>389</v>
      </c>
    </row>
    <row r="20" spans="1:9" x14ac:dyDescent="0.2">
      <c r="A20" s="19">
        <v>12</v>
      </c>
      <c r="B20" s="50" t="s">
        <v>317</v>
      </c>
      <c r="C20" s="22" t="s">
        <v>162</v>
      </c>
      <c r="D20" s="47">
        <v>5310001670834</v>
      </c>
      <c r="E20" s="22" t="s">
        <v>45</v>
      </c>
      <c r="F20" s="22">
        <v>16</v>
      </c>
      <c r="G20" s="39">
        <v>0</v>
      </c>
      <c r="H20" s="22">
        <f t="shared" si="0"/>
        <v>32</v>
      </c>
      <c r="I20" s="22" t="s">
        <v>163</v>
      </c>
    </row>
    <row r="21" spans="1:9" x14ac:dyDescent="0.2">
      <c r="A21" s="19">
        <v>13</v>
      </c>
      <c r="B21" s="50" t="s">
        <v>316</v>
      </c>
      <c r="C21" s="22" t="s">
        <v>150</v>
      </c>
      <c r="D21" s="47">
        <v>5310001670831</v>
      </c>
      <c r="E21" s="22" t="s">
        <v>45</v>
      </c>
      <c r="F21" s="22">
        <v>23</v>
      </c>
      <c r="G21" s="39">
        <v>0</v>
      </c>
      <c r="H21" s="22">
        <f t="shared" si="0"/>
        <v>46</v>
      </c>
      <c r="I21" s="22" t="s">
        <v>51</v>
      </c>
    </row>
    <row r="22" spans="1:9" x14ac:dyDescent="0.2">
      <c r="A22" s="19">
        <v>14</v>
      </c>
      <c r="B22" s="50" t="s">
        <v>311</v>
      </c>
      <c r="C22" s="22" t="s">
        <v>124</v>
      </c>
      <c r="D22" s="47">
        <v>5305006140247</v>
      </c>
      <c r="E22" s="22" t="s">
        <v>36</v>
      </c>
      <c r="F22" s="44">
        <v>2</v>
      </c>
      <c r="G22" s="39">
        <v>0</v>
      </c>
      <c r="H22" s="22">
        <f t="shared" si="0"/>
        <v>4</v>
      </c>
      <c r="I22" s="22" t="s">
        <v>381</v>
      </c>
    </row>
    <row r="23" spans="1:9" x14ac:dyDescent="0.2">
      <c r="A23" s="19">
        <v>15</v>
      </c>
      <c r="B23" s="50" t="s">
        <v>307</v>
      </c>
      <c r="C23" s="22" t="s">
        <v>100</v>
      </c>
      <c r="D23" s="47">
        <v>3110008202106</v>
      </c>
      <c r="E23" s="22" t="s">
        <v>94</v>
      </c>
      <c r="F23" s="22">
        <v>9</v>
      </c>
      <c r="G23" s="39">
        <v>0</v>
      </c>
      <c r="H23" s="22">
        <f t="shared" si="0"/>
        <v>18</v>
      </c>
      <c r="I23" s="22" t="s">
        <v>101</v>
      </c>
    </row>
    <row r="24" spans="1:9" x14ac:dyDescent="0.2">
      <c r="A24" s="19">
        <v>16</v>
      </c>
      <c r="B24" s="50" t="s">
        <v>306</v>
      </c>
      <c r="C24" s="22" t="s">
        <v>271</v>
      </c>
      <c r="D24" s="47">
        <v>3110007613732</v>
      </c>
      <c r="E24" s="22" t="s">
        <v>94</v>
      </c>
      <c r="F24" s="22">
        <v>8</v>
      </c>
      <c r="G24" s="39">
        <v>0</v>
      </c>
      <c r="H24" s="22">
        <f t="shared" si="0"/>
        <v>16</v>
      </c>
      <c r="I24" s="22" t="s">
        <v>266</v>
      </c>
    </row>
    <row r="25" spans="1:9" x14ac:dyDescent="0.2">
      <c r="A25" s="19">
        <v>17</v>
      </c>
      <c r="B25" s="50" t="s">
        <v>312</v>
      </c>
      <c r="C25" s="22" t="s">
        <v>61</v>
      </c>
      <c r="D25" s="47">
        <v>5305008119853</v>
      </c>
      <c r="E25" s="22" t="s">
        <v>62</v>
      </c>
      <c r="F25" s="44">
        <v>19</v>
      </c>
      <c r="G25" s="39">
        <v>0</v>
      </c>
      <c r="H25" s="22">
        <f t="shared" si="0"/>
        <v>38</v>
      </c>
      <c r="I25" s="22" t="s">
        <v>390</v>
      </c>
    </row>
    <row r="26" spans="1:9" x14ac:dyDescent="0.2">
      <c r="A26" s="19">
        <v>18</v>
      </c>
      <c r="B26" s="50" t="s">
        <v>325</v>
      </c>
      <c r="C26" s="22" t="s">
        <v>159</v>
      </c>
      <c r="D26" s="47">
        <v>5310008116419</v>
      </c>
      <c r="E26" s="22" t="s">
        <v>50</v>
      </c>
      <c r="F26" s="22">
        <v>6</v>
      </c>
      <c r="G26" s="39">
        <v>0</v>
      </c>
      <c r="H26" s="22">
        <f t="shared" si="0"/>
        <v>12</v>
      </c>
      <c r="I26" s="22" t="s">
        <v>160</v>
      </c>
    </row>
    <row r="27" spans="1:9" x14ac:dyDescent="0.2">
      <c r="A27" s="19">
        <v>19</v>
      </c>
      <c r="B27" s="50" t="s">
        <v>308</v>
      </c>
      <c r="C27" s="22" t="s">
        <v>193</v>
      </c>
      <c r="D27" s="47">
        <v>5305005310298</v>
      </c>
      <c r="E27" s="22" t="s">
        <v>36</v>
      </c>
      <c r="F27" s="44">
        <v>4</v>
      </c>
      <c r="G27" s="39">
        <v>0</v>
      </c>
      <c r="H27" s="22">
        <f t="shared" si="0"/>
        <v>8</v>
      </c>
      <c r="I27" s="22" t="s">
        <v>194</v>
      </c>
    </row>
    <row r="28" spans="1:9" x14ac:dyDescent="0.2">
      <c r="A28" s="19">
        <v>20</v>
      </c>
      <c r="B28" s="50" t="s">
        <v>327</v>
      </c>
      <c r="C28" s="22" t="s">
        <v>189</v>
      </c>
      <c r="D28" s="47">
        <v>5315006821727</v>
      </c>
      <c r="E28" s="22" t="s">
        <v>190</v>
      </c>
      <c r="F28" s="44">
        <v>2</v>
      </c>
      <c r="G28" s="39">
        <v>0</v>
      </c>
      <c r="H28" s="22">
        <f t="shared" si="0"/>
        <v>4</v>
      </c>
      <c r="I28" s="22" t="s">
        <v>391</v>
      </c>
    </row>
    <row r="29" spans="1:9" x14ac:dyDescent="0.2">
      <c r="A29" s="19">
        <v>21</v>
      </c>
      <c r="B29" s="50" t="s">
        <v>315</v>
      </c>
      <c r="C29" s="22" t="s">
        <v>210</v>
      </c>
      <c r="D29" s="47">
        <v>5310001413010</v>
      </c>
      <c r="E29" s="22" t="s">
        <v>50</v>
      </c>
      <c r="F29" s="44">
        <v>4</v>
      </c>
      <c r="G29" s="39">
        <v>0</v>
      </c>
      <c r="H29" s="22">
        <f t="shared" si="0"/>
        <v>8</v>
      </c>
      <c r="I29" s="22" t="s">
        <v>392</v>
      </c>
    </row>
    <row r="30" spans="1:9" x14ac:dyDescent="0.2">
      <c r="A30" s="19">
        <v>22</v>
      </c>
      <c r="B30" s="50" t="s">
        <v>328</v>
      </c>
      <c r="C30" s="22" t="s">
        <v>220</v>
      </c>
      <c r="D30" s="47">
        <v>5315008288190</v>
      </c>
      <c r="E30" s="22" t="s">
        <v>190</v>
      </c>
      <c r="F30" s="44">
        <v>3</v>
      </c>
      <c r="G30" s="39">
        <v>0</v>
      </c>
      <c r="H30" s="22">
        <f t="shared" si="0"/>
        <v>6</v>
      </c>
      <c r="I30" s="22" t="s">
        <v>221</v>
      </c>
    </row>
    <row r="31" spans="1:9" x14ac:dyDescent="0.2">
      <c r="A31" s="19">
        <v>23</v>
      </c>
      <c r="B31" s="50" t="s">
        <v>314</v>
      </c>
      <c r="C31" s="22" t="s">
        <v>296</v>
      </c>
      <c r="D31" s="47">
        <v>5306001822062</v>
      </c>
      <c r="E31" s="22" t="s">
        <v>46</v>
      </c>
      <c r="F31" s="44">
        <v>6</v>
      </c>
      <c r="G31" s="39">
        <v>0</v>
      </c>
      <c r="H31" s="22">
        <f t="shared" si="0"/>
        <v>12</v>
      </c>
      <c r="I31" s="22" t="s">
        <v>393</v>
      </c>
    </row>
    <row r="32" spans="1:9" x14ac:dyDescent="0.2">
      <c r="A32" s="19">
        <v>24</v>
      </c>
      <c r="B32" s="50" t="s">
        <v>330</v>
      </c>
      <c r="C32" s="22" t="s">
        <v>139</v>
      </c>
      <c r="D32" s="47">
        <v>5320001176938</v>
      </c>
      <c r="E32" s="22" t="s">
        <v>140</v>
      </c>
      <c r="F32" s="22">
        <v>8</v>
      </c>
      <c r="G32" s="39">
        <v>0</v>
      </c>
      <c r="H32" s="22">
        <f t="shared" si="0"/>
        <v>16</v>
      </c>
      <c r="I32" s="22" t="s">
        <v>141</v>
      </c>
    </row>
    <row r="33" spans="1:9" x14ac:dyDescent="0.2">
      <c r="A33" s="19">
        <v>25</v>
      </c>
      <c r="B33" s="50" t="s">
        <v>326</v>
      </c>
      <c r="C33" s="22" t="s">
        <v>244</v>
      </c>
      <c r="D33" s="47">
        <v>5315006164261</v>
      </c>
      <c r="E33" s="22" t="s">
        <v>190</v>
      </c>
      <c r="F33" s="22">
        <v>6</v>
      </c>
      <c r="G33" s="39">
        <v>0</v>
      </c>
      <c r="H33" s="22">
        <f t="shared" si="0"/>
        <v>12</v>
      </c>
      <c r="I33" s="22" t="s">
        <v>245</v>
      </c>
    </row>
    <row r="34" spans="1:9" x14ac:dyDescent="0.2">
      <c r="A34" s="19">
        <v>26</v>
      </c>
      <c r="B34" s="50" t="s">
        <v>313</v>
      </c>
      <c r="C34" s="22" t="s">
        <v>126</v>
      </c>
      <c r="D34" s="47">
        <v>5305008242279</v>
      </c>
      <c r="E34" s="22" t="s">
        <v>62</v>
      </c>
      <c r="F34" s="44">
        <v>4</v>
      </c>
      <c r="G34" s="39">
        <v>0</v>
      </c>
      <c r="H34" s="22">
        <f t="shared" si="0"/>
        <v>8</v>
      </c>
      <c r="I34" s="22" t="s">
        <v>127</v>
      </c>
    </row>
    <row r="35" spans="1:9" x14ac:dyDescent="0.2">
      <c r="A35" s="36">
        <v>27</v>
      </c>
      <c r="B35" s="53" t="s">
        <v>332</v>
      </c>
      <c r="C35" s="31" t="s">
        <v>258</v>
      </c>
      <c r="D35" s="48">
        <v>5305008235806</v>
      </c>
      <c r="E35" s="31" t="s">
        <v>62</v>
      </c>
      <c r="F35" s="45">
        <v>6</v>
      </c>
      <c r="G35" s="40">
        <v>0</v>
      </c>
      <c r="H35" s="31">
        <f t="shared" si="0"/>
        <v>12</v>
      </c>
      <c r="I35" s="31" t="s">
        <v>394</v>
      </c>
    </row>
    <row r="36" spans="1:9" x14ac:dyDescent="0.2">
      <c r="A36" s="36">
        <v>28</v>
      </c>
      <c r="B36" s="53" t="s">
        <v>333</v>
      </c>
      <c r="C36" s="31" t="s">
        <v>135</v>
      </c>
      <c r="D36" s="48">
        <v>3110013097131</v>
      </c>
      <c r="E36" s="31" t="s">
        <v>136</v>
      </c>
      <c r="F36" s="31">
        <v>20</v>
      </c>
      <c r="G36" s="40">
        <v>0</v>
      </c>
      <c r="H36" s="31">
        <f t="shared" si="0"/>
        <v>40</v>
      </c>
      <c r="I36" s="31" t="s">
        <v>42</v>
      </c>
    </row>
    <row r="37" spans="1:9" x14ac:dyDescent="0.2">
      <c r="A37" s="36">
        <v>29</v>
      </c>
      <c r="B37" s="53" t="s">
        <v>334</v>
      </c>
      <c r="C37" s="31" t="s">
        <v>145</v>
      </c>
      <c r="D37" s="48">
        <v>5310006166822</v>
      </c>
      <c r="E37" s="31" t="s">
        <v>45</v>
      </c>
      <c r="F37" s="45">
        <v>1</v>
      </c>
      <c r="G37" s="40">
        <v>0</v>
      </c>
      <c r="H37" s="31">
        <f t="shared" si="0"/>
        <v>2</v>
      </c>
      <c r="I37" s="31" t="s">
        <v>49</v>
      </c>
    </row>
    <row r="38" spans="1:9" x14ac:dyDescent="0.2">
      <c r="A38" s="36">
        <v>30</v>
      </c>
      <c r="B38" s="53" t="s">
        <v>335</v>
      </c>
      <c r="C38" s="31" t="s">
        <v>152</v>
      </c>
      <c r="D38" s="48">
        <v>5305008161487</v>
      </c>
      <c r="E38" s="31" t="s">
        <v>62</v>
      </c>
      <c r="F38" s="45">
        <v>2</v>
      </c>
      <c r="G38" s="40">
        <v>0</v>
      </c>
      <c r="H38" s="31">
        <f t="shared" si="0"/>
        <v>4</v>
      </c>
      <c r="I38" s="31" t="s">
        <v>153</v>
      </c>
    </row>
    <row r="39" spans="1:9" x14ac:dyDescent="0.2">
      <c r="A39" s="36">
        <v>31</v>
      </c>
      <c r="B39" s="53" t="s">
        <v>336</v>
      </c>
      <c r="C39" s="31" t="s">
        <v>90</v>
      </c>
      <c r="D39" s="48">
        <v>5365012866109</v>
      </c>
      <c r="E39" s="31" t="s">
        <v>82</v>
      </c>
      <c r="F39" s="45">
        <v>2</v>
      </c>
      <c r="G39" s="40">
        <v>0</v>
      </c>
      <c r="H39" s="31">
        <f t="shared" si="0"/>
        <v>4</v>
      </c>
      <c r="I39" s="31" t="s">
        <v>91</v>
      </c>
    </row>
    <row r="40" spans="1:9" x14ac:dyDescent="0.2">
      <c r="A40" s="36">
        <v>32</v>
      </c>
      <c r="B40" s="53" t="s">
        <v>337</v>
      </c>
      <c r="C40" s="36" t="s">
        <v>182</v>
      </c>
      <c r="D40" s="49">
        <v>5365013097093</v>
      </c>
      <c r="E40" s="36" t="s">
        <v>82</v>
      </c>
      <c r="F40" s="46">
        <v>1</v>
      </c>
      <c r="G40" s="40">
        <v>0</v>
      </c>
      <c r="H40" s="31">
        <f t="shared" si="0"/>
        <v>2</v>
      </c>
      <c r="I40" s="31" t="s">
        <v>183</v>
      </c>
    </row>
    <row r="41" spans="1:9" x14ac:dyDescent="0.2">
      <c r="A41" s="36">
        <v>33</v>
      </c>
      <c r="B41" s="53" t="s">
        <v>338</v>
      </c>
      <c r="C41" s="31" t="s">
        <v>230</v>
      </c>
      <c r="D41" s="48">
        <v>3120012663132</v>
      </c>
      <c r="E41" s="31" t="s">
        <v>48</v>
      </c>
      <c r="F41" s="31">
        <v>2</v>
      </c>
      <c r="G41" s="40">
        <v>0</v>
      </c>
      <c r="H41" s="31">
        <f t="shared" si="0"/>
        <v>4</v>
      </c>
      <c r="I41" s="31" t="s">
        <v>231</v>
      </c>
    </row>
    <row r="42" spans="1:9" x14ac:dyDescent="0.2">
      <c r="A42" s="36">
        <v>34</v>
      </c>
      <c r="B42" s="53" t="s">
        <v>339</v>
      </c>
      <c r="C42" s="31" t="s">
        <v>299</v>
      </c>
      <c r="D42" s="48">
        <v>5306001444041</v>
      </c>
      <c r="E42" s="31" t="s">
        <v>300</v>
      </c>
      <c r="F42" s="45">
        <v>8</v>
      </c>
      <c r="G42" s="40">
        <v>0</v>
      </c>
      <c r="H42" s="31">
        <f t="shared" si="0"/>
        <v>16</v>
      </c>
      <c r="I42" s="31" t="s">
        <v>301</v>
      </c>
    </row>
    <row r="43" spans="1:9" x14ac:dyDescent="0.2">
      <c r="A43" s="36">
        <v>35</v>
      </c>
      <c r="B43" s="53" t="s">
        <v>340</v>
      </c>
      <c r="C43" s="31" t="s">
        <v>66</v>
      </c>
      <c r="D43" s="48">
        <v>5305011427188</v>
      </c>
      <c r="E43" s="31" t="s">
        <v>62</v>
      </c>
      <c r="F43" s="45">
        <v>4</v>
      </c>
      <c r="G43" s="40">
        <v>0</v>
      </c>
      <c r="H43" s="31">
        <f t="shared" si="0"/>
        <v>8</v>
      </c>
      <c r="I43" s="31" t="s">
        <v>67</v>
      </c>
    </row>
    <row r="44" spans="1:9" x14ac:dyDescent="0.2">
      <c r="A44" s="36">
        <v>36</v>
      </c>
      <c r="B44" s="53" t="s">
        <v>341</v>
      </c>
      <c r="C44" s="31" t="s">
        <v>156</v>
      </c>
      <c r="D44" s="48">
        <v>5310006163648</v>
      </c>
      <c r="E44" s="31" t="s">
        <v>45</v>
      </c>
      <c r="F44" s="45">
        <v>2</v>
      </c>
      <c r="G44" s="40">
        <v>0</v>
      </c>
      <c r="H44" s="31">
        <f t="shared" si="0"/>
        <v>4</v>
      </c>
      <c r="I44" s="31" t="s">
        <v>157</v>
      </c>
    </row>
    <row r="45" spans="1:9" x14ac:dyDescent="0.2">
      <c r="A45" s="36">
        <v>37</v>
      </c>
      <c r="B45" s="53" t="s">
        <v>342</v>
      </c>
      <c r="C45" s="31" t="s">
        <v>277</v>
      </c>
      <c r="D45" s="48">
        <v>5305008235807</v>
      </c>
      <c r="E45" s="31" t="s">
        <v>62</v>
      </c>
      <c r="F45" s="45">
        <v>1</v>
      </c>
      <c r="G45" s="40">
        <v>0</v>
      </c>
      <c r="H45" s="31">
        <f t="shared" si="0"/>
        <v>2</v>
      </c>
      <c r="I45" s="31" t="s">
        <v>278</v>
      </c>
    </row>
    <row r="46" spans="1:9" x14ac:dyDescent="0.2">
      <c r="A46" s="36">
        <v>38</v>
      </c>
      <c r="B46" s="53" t="s">
        <v>343</v>
      </c>
      <c r="C46" s="31" t="s">
        <v>165</v>
      </c>
      <c r="D46" s="48">
        <v>3120000787031</v>
      </c>
      <c r="E46" s="31" t="s">
        <v>166</v>
      </c>
      <c r="F46" s="45">
        <v>1</v>
      </c>
      <c r="G46" s="40">
        <v>0</v>
      </c>
      <c r="H46" s="31">
        <f t="shared" si="0"/>
        <v>2</v>
      </c>
      <c r="I46" s="31" t="s">
        <v>167</v>
      </c>
    </row>
    <row r="47" spans="1:9" x14ac:dyDescent="0.2">
      <c r="A47" s="36">
        <v>39</v>
      </c>
      <c r="B47" s="53" t="s">
        <v>344</v>
      </c>
      <c r="C47" s="31" t="s">
        <v>179</v>
      </c>
      <c r="D47" s="48">
        <v>3120013098637</v>
      </c>
      <c r="E47" s="31" t="s">
        <v>166</v>
      </c>
      <c r="F47" s="45">
        <v>1</v>
      </c>
      <c r="G47" s="40">
        <v>0</v>
      </c>
      <c r="H47" s="31">
        <f t="shared" si="0"/>
        <v>2</v>
      </c>
      <c r="I47" s="31" t="s">
        <v>180</v>
      </c>
    </row>
    <row r="48" spans="1:9" x14ac:dyDescent="0.2">
      <c r="A48" s="36">
        <v>40</v>
      </c>
      <c r="B48" s="53" t="s">
        <v>345</v>
      </c>
      <c r="C48" s="31" t="s">
        <v>185</v>
      </c>
      <c r="D48" s="48">
        <v>5310006166445</v>
      </c>
      <c r="E48" s="31" t="s">
        <v>186</v>
      </c>
      <c r="F48" s="31">
        <v>2</v>
      </c>
      <c r="G48" s="40">
        <v>0</v>
      </c>
      <c r="H48" s="31">
        <f t="shared" si="0"/>
        <v>4</v>
      </c>
      <c r="I48" s="31" t="s">
        <v>187</v>
      </c>
    </row>
    <row r="49" spans="1:9" x14ac:dyDescent="0.2">
      <c r="A49" s="36">
        <v>41</v>
      </c>
      <c r="B49" s="53" t="s">
        <v>346</v>
      </c>
      <c r="C49" s="31" t="s">
        <v>275</v>
      </c>
      <c r="D49" s="48">
        <v>5305009847362</v>
      </c>
      <c r="E49" s="31" t="s">
        <v>62</v>
      </c>
      <c r="F49" s="45">
        <v>6</v>
      </c>
      <c r="G49" s="40">
        <v>0</v>
      </c>
      <c r="H49" s="31">
        <f t="shared" si="0"/>
        <v>12</v>
      </c>
      <c r="I49" s="31" t="s">
        <v>382</v>
      </c>
    </row>
    <row r="50" spans="1:9" x14ac:dyDescent="0.2">
      <c r="A50" s="36">
        <v>42</v>
      </c>
      <c r="B50" s="53" t="s">
        <v>347</v>
      </c>
      <c r="C50" s="31" t="s">
        <v>120</v>
      </c>
      <c r="D50" s="48">
        <v>3110005967942</v>
      </c>
      <c r="E50" s="31" t="s">
        <v>121</v>
      </c>
      <c r="F50" s="31">
        <v>4</v>
      </c>
      <c r="G50" s="40">
        <v>0</v>
      </c>
      <c r="H50" s="31">
        <f t="shared" si="0"/>
        <v>8</v>
      </c>
      <c r="I50" s="31" t="s">
        <v>122</v>
      </c>
    </row>
    <row r="51" spans="1:9" x14ac:dyDescent="0.2">
      <c r="A51" s="36">
        <v>43</v>
      </c>
      <c r="B51" s="53" t="s">
        <v>348</v>
      </c>
      <c r="C51" s="31" t="s">
        <v>106</v>
      </c>
      <c r="D51" s="48">
        <v>3110004799409</v>
      </c>
      <c r="E51" s="31" t="s">
        <v>107</v>
      </c>
      <c r="F51" s="31">
        <v>2</v>
      </c>
      <c r="G51" s="40">
        <v>0</v>
      </c>
      <c r="H51" s="31">
        <f t="shared" si="0"/>
        <v>4</v>
      </c>
      <c r="I51" s="31" t="s">
        <v>108</v>
      </c>
    </row>
    <row r="52" spans="1:9" x14ac:dyDescent="0.2">
      <c r="A52" s="36">
        <v>44</v>
      </c>
      <c r="B52" s="53" t="s">
        <v>349</v>
      </c>
      <c r="C52" s="31" t="s">
        <v>240</v>
      </c>
      <c r="D52" s="48">
        <v>3120013105279</v>
      </c>
      <c r="E52" s="31" t="s">
        <v>166</v>
      </c>
      <c r="F52" s="31">
        <v>1</v>
      </c>
      <c r="G52" s="40">
        <v>0</v>
      </c>
      <c r="H52" s="31">
        <f t="shared" si="0"/>
        <v>2</v>
      </c>
      <c r="I52" s="31" t="s">
        <v>241</v>
      </c>
    </row>
    <row r="53" spans="1:9" x14ac:dyDescent="0.2">
      <c r="A53" s="36">
        <v>45</v>
      </c>
      <c r="B53" s="53" t="s">
        <v>350</v>
      </c>
      <c r="C53" s="31" t="s">
        <v>199</v>
      </c>
      <c r="D53" s="48">
        <v>5340001829626</v>
      </c>
      <c r="E53" s="31" t="s">
        <v>200</v>
      </c>
      <c r="F53" s="45">
        <v>2</v>
      </c>
      <c r="G53" s="40">
        <v>0</v>
      </c>
      <c r="H53" s="31">
        <f t="shared" si="0"/>
        <v>4</v>
      </c>
      <c r="I53" s="31" t="s">
        <v>201</v>
      </c>
    </row>
    <row r="54" spans="1:9" x14ac:dyDescent="0.2">
      <c r="A54" s="36">
        <v>46</v>
      </c>
      <c r="B54" s="53" t="s">
        <v>351</v>
      </c>
      <c r="C54" s="31" t="s">
        <v>203</v>
      </c>
      <c r="D54" s="48">
        <v>5365013106399</v>
      </c>
      <c r="E54" s="31" t="s">
        <v>204</v>
      </c>
      <c r="F54" s="45">
        <v>2</v>
      </c>
      <c r="G54" s="40">
        <v>0</v>
      </c>
      <c r="H54" s="31">
        <f t="shared" si="0"/>
        <v>4</v>
      </c>
      <c r="I54" s="31" t="s">
        <v>205</v>
      </c>
    </row>
    <row r="55" spans="1:9" x14ac:dyDescent="0.2">
      <c r="A55" s="36">
        <v>47</v>
      </c>
      <c r="B55" s="53" t="s">
        <v>353</v>
      </c>
      <c r="C55" s="31" t="s">
        <v>233</v>
      </c>
      <c r="D55" s="48">
        <v>3120013101632</v>
      </c>
      <c r="E55" s="31" t="s">
        <v>166</v>
      </c>
      <c r="F55" s="45">
        <v>4</v>
      </c>
      <c r="G55" s="40">
        <v>0</v>
      </c>
      <c r="H55" s="31">
        <f t="shared" si="0"/>
        <v>8</v>
      </c>
      <c r="I55" s="31" t="s">
        <v>234</v>
      </c>
    </row>
    <row r="56" spans="1:9" x14ac:dyDescent="0.2">
      <c r="A56" s="36">
        <v>48</v>
      </c>
      <c r="B56" s="53" t="s">
        <v>354</v>
      </c>
      <c r="C56" s="31" t="s">
        <v>255</v>
      </c>
      <c r="D56" s="48">
        <v>3120013110950</v>
      </c>
      <c r="E56" s="31" t="s">
        <v>166</v>
      </c>
      <c r="F56" s="31">
        <v>1</v>
      </c>
      <c r="G56" s="40">
        <v>0</v>
      </c>
      <c r="H56" s="31">
        <f t="shared" si="0"/>
        <v>2</v>
      </c>
      <c r="I56" s="31" t="s">
        <v>256</v>
      </c>
    </row>
    <row r="57" spans="1:9" x14ac:dyDescent="0.2">
      <c r="A57" s="36">
        <v>49</v>
      </c>
      <c r="B57" s="53" t="s">
        <v>355</v>
      </c>
      <c r="C57" s="31" t="s">
        <v>226</v>
      </c>
      <c r="D57" s="48">
        <v>5315005590323</v>
      </c>
      <c r="E57" s="31" t="s">
        <v>227</v>
      </c>
      <c r="F57" s="45">
        <v>2</v>
      </c>
      <c r="G57" s="40">
        <v>0</v>
      </c>
      <c r="H57" s="31">
        <f t="shared" si="0"/>
        <v>4</v>
      </c>
      <c r="I57" s="31" t="s">
        <v>228</v>
      </c>
    </row>
    <row r="58" spans="1:9" x14ac:dyDescent="0.2">
      <c r="A58" s="36">
        <v>50</v>
      </c>
      <c r="B58" s="53" t="s">
        <v>356</v>
      </c>
      <c r="C58" s="31" t="s">
        <v>286</v>
      </c>
      <c r="D58" s="48">
        <v>3110005554000</v>
      </c>
      <c r="E58" s="31" t="s">
        <v>48</v>
      </c>
      <c r="F58" s="31">
        <v>3</v>
      </c>
      <c r="G58" s="40">
        <v>0</v>
      </c>
      <c r="H58" s="31">
        <f t="shared" si="0"/>
        <v>6</v>
      </c>
      <c r="I58" s="31" t="s">
        <v>287</v>
      </c>
    </row>
    <row r="59" spans="1:9" x14ac:dyDescent="0.2">
      <c r="A59" s="36">
        <v>51</v>
      </c>
      <c r="B59" s="53" t="s">
        <v>357</v>
      </c>
      <c r="C59" s="31" t="s">
        <v>176</v>
      </c>
      <c r="D59" s="48">
        <v>3120013097134</v>
      </c>
      <c r="E59" s="31" t="s">
        <v>166</v>
      </c>
      <c r="F59" s="45">
        <v>1</v>
      </c>
      <c r="G59" s="40">
        <v>0</v>
      </c>
      <c r="H59" s="31">
        <f t="shared" si="0"/>
        <v>2</v>
      </c>
      <c r="I59" s="31" t="s">
        <v>177</v>
      </c>
    </row>
    <row r="60" spans="1:9" x14ac:dyDescent="0.2">
      <c r="A60" s="36">
        <v>52</v>
      </c>
      <c r="B60" s="53" t="s">
        <v>358</v>
      </c>
      <c r="C60" s="31" t="s">
        <v>196</v>
      </c>
      <c r="D60" s="48">
        <v>5305008822242</v>
      </c>
      <c r="E60" s="31" t="s">
        <v>62</v>
      </c>
      <c r="F60" s="45">
        <v>4</v>
      </c>
      <c r="G60" s="40">
        <v>0</v>
      </c>
      <c r="H60" s="31">
        <f t="shared" si="0"/>
        <v>8</v>
      </c>
      <c r="I60" s="31" t="s">
        <v>197</v>
      </c>
    </row>
    <row r="61" spans="1:9" x14ac:dyDescent="0.2">
      <c r="A61" s="36">
        <v>53</v>
      </c>
      <c r="B61" s="53" t="s">
        <v>359</v>
      </c>
      <c r="C61" s="31" t="s">
        <v>75</v>
      </c>
      <c r="D61" s="48">
        <v>5306006877809</v>
      </c>
      <c r="E61" s="31" t="s">
        <v>76</v>
      </c>
      <c r="F61" s="45">
        <v>2</v>
      </c>
      <c r="G61" s="40">
        <v>0</v>
      </c>
      <c r="H61" s="31">
        <f t="shared" si="0"/>
        <v>4</v>
      </c>
      <c r="I61" s="31" t="s">
        <v>77</v>
      </c>
    </row>
    <row r="62" spans="1:9" x14ac:dyDescent="0.2">
      <c r="A62" s="36">
        <v>54</v>
      </c>
      <c r="B62" s="53" t="s">
        <v>360</v>
      </c>
      <c r="C62" s="31" t="s">
        <v>97</v>
      </c>
      <c r="D62" s="48">
        <v>3110009101625</v>
      </c>
      <c r="E62" s="31" t="s">
        <v>48</v>
      </c>
      <c r="F62" s="31">
        <v>4</v>
      </c>
      <c r="G62" s="40">
        <v>0</v>
      </c>
      <c r="H62" s="31">
        <f t="shared" si="0"/>
        <v>8</v>
      </c>
      <c r="I62" s="31" t="s">
        <v>98</v>
      </c>
    </row>
    <row r="63" spans="1:9" x14ac:dyDescent="0.2">
      <c r="A63" s="36">
        <v>55</v>
      </c>
      <c r="B63" s="53" t="s">
        <v>361</v>
      </c>
      <c r="C63" s="31" t="s">
        <v>81</v>
      </c>
      <c r="D63" s="48">
        <v>5365013097764</v>
      </c>
      <c r="E63" s="31" t="s">
        <v>82</v>
      </c>
      <c r="F63" s="31">
        <v>30</v>
      </c>
      <c r="G63" s="40">
        <v>0</v>
      </c>
      <c r="H63" s="31">
        <f t="shared" si="0"/>
        <v>60</v>
      </c>
      <c r="I63" s="31" t="s">
        <v>83</v>
      </c>
    </row>
    <row r="64" spans="1:9" x14ac:dyDescent="0.2">
      <c r="A64" s="36">
        <v>56</v>
      </c>
      <c r="B64" s="53" t="s">
        <v>363</v>
      </c>
      <c r="C64" s="31" t="s">
        <v>116</v>
      </c>
      <c r="D64" s="48">
        <v>5365013105870</v>
      </c>
      <c r="E64" s="31" t="s">
        <v>117</v>
      </c>
      <c r="F64" s="45">
        <v>1</v>
      </c>
      <c r="G64" s="40">
        <v>0</v>
      </c>
      <c r="H64" s="31">
        <f t="shared" si="0"/>
        <v>2</v>
      </c>
      <c r="I64" s="31" t="s">
        <v>118</v>
      </c>
    </row>
    <row r="65" spans="1:9" x14ac:dyDescent="0.2">
      <c r="A65" s="36">
        <v>57</v>
      </c>
      <c r="B65" s="53" t="s">
        <v>364</v>
      </c>
      <c r="C65" s="31" t="s">
        <v>129</v>
      </c>
      <c r="D65" s="48">
        <v>5365013098592</v>
      </c>
      <c r="E65" s="31" t="s">
        <v>82</v>
      </c>
      <c r="F65" s="45">
        <v>2</v>
      </c>
      <c r="G65" s="40">
        <v>0</v>
      </c>
      <c r="H65" s="31">
        <f t="shared" si="0"/>
        <v>4</v>
      </c>
      <c r="I65" s="31" t="s">
        <v>130</v>
      </c>
    </row>
    <row r="66" spans="1:9" x14ac:dyDescent="0.2">
      <c r="A66" s="36">
        <v>58</v>
      </c>
      <c r="B66" s="53" t="s">
        <v>366</v>
      </c>
      <c r="C66" s="31" t="s">
        <v>169</v>
      </c>
      <c r="D66" s="48">
        <v>5365011666337</v>
      </c>
      <c r="E66" s="31" t="s">
        <v>82</v>
      </c>
      <c r="F66" s="31">
        <v>5</v>
      </c>
      <c r="G66" s="40">
        <v>0</v>
      </c>
      <c r="H66" s="31">
        <f t="shared" si="0"/>
        <v>10</v>
      </c>
      <c r="I66" s="31" t="s">
        <v>170</v>
      </c>
    </row>
    <row r="67" spans="1:9" x14ac:dyDescent="0.2">
      <c r="A67" s="36">
        <v>59</v>
      </c>
      <c r="B67" s="53" t="s">
        <v>367</v>
      </c>
      <c r="C67" s="31" t="s">
        <v>172</v>
      </c>
      <c r="D67" s="48">
        <v>5365011067761</v>
      </c>
      <c r="E67" s="31" t="s">
        <v>173</v>
      </c>
      <c r="F67" s="31">
        <v>5</v>
      </c>
      <c r="G67" s="40">
        <v>0</v>
      </c>
      <c r="H67" s="31">
        <f t="shared" si="0"/>
        <v>10</v>
      </c>
      <c r="I67" s="31" t="s">
        <v>174</v>
      </c>
    </row>
    <row r="68" spans="1:9" x14ac:dyDescent="0.2">
      <c r="A68" s="36">
        <v>60</v>
      </c>
      <c r="B68" s="53" t="s">
        <v>368</v>
      </c>
      <c r="C68" s="31" t="s">
        <v>217</v>
      </c>
      <c r="D68" s="48">
        <v>5365010632310</v>
      </c>
      <c r="E68" s="31" t="s">
        <v>82</v>
      </c>
      <c r="F68" s="31">
        <v>5</v>
      </c>
      <c r="G68" s="40">
        <v>0</v>
      </c>
      <c r="H68" s="31">
        <f t="shared" si="0"/>
        <v>10</v>
      </c>
      <c r="I68" s="31" t="s">
        <v>218</v>
      </c>
    </row>
    <row r="69" spans="1:9" x14ac:dyDescent="0.2">
      <c r="A69" s="36">
        <v>61</v>
      </c>
      <c r="B69" s="53" t="s">
        <v>369</v>
      </c>
      <c r="C69" s="31" t="s">
        <v>86</v>
      </c>
      <c r="D69" s="48">
        <v>3110013107072</v>
      </c>
      <c r="E69" s="31" t="s">
        <v>87</v>
      </c>
      <c r="F69" s="31">
        <v>2</v>
      </c>
      <c r="G69" s="40">
        <v>0</v>
      </c>
      <c r="H69" s="31">
        <f t="shared" si="0"/>
        <v>4</v>
      </c>
      <c r="I69" s="31" t="s">
        <v>88</v>
      </c>
    </row>
    <row r="70" spans="1:9" x14ac:dyDescent="0.2">
      <c r="A70" s="36">
        <v>62</v>
      </c>
      <c r="B70" s="53" t="s">
        <v>370</v>
      </c>
      <c r="C70" s="31" t="s">
        <v>251</v>
      </c>
      <c r="D70" s="48">
        <v>5365010460034</v>
      </c>
      <c r="E70" s="31" t="s">
        <v>82</v>
      </c>
      <c r="F70" s="31">
        <v>6</v>
      </c>
      <c r="G70" s="40">
        <v>0</v>
      </c>
      <c r="H70" s="31">
        <f t="shared" si="0"/>
        <v>12</v>
      </c>
      <c r="I70" s="31" t="s">
        <v>252</v>
      </c>
    </row>
    <row r="71" spans="1:9" x14ac:dyDescent="0.2">
      <c r="A71" s="36">
        <v>63</v>
      </c>
      <c r="B71" s="53" t="s">
        <v>371</v>
      </c>
      <c r="C71" s="31" t="s">
        <v>262</v>
      </c>
      <c r="D71" s="48">
        <v>5365013097090</v>
      </c>
      <c r="E71" s="31" t="s">
        <v>82</v>
      </c>
      <c r="F71" s="45">
        <v>1</v>
      </c>
      <c r="G71" s="40">
        <v>0</v>
      </c>
      <c r="H71" s="31">
        <f t="shared" ref="H71:H77" si="1">F71*2</f>
        <v>2</v>
      </c>
      <c r="I71" s="31" t="s">
        <v>263</v>
      </c>
    </row>
    <row r="72" spans="1:9" x14ac:dyDescent="0.2">
      <c r="A72" s="36">
        <v>64</v>
      </c>
      <c r="B72" s="53" t="s">
        <v>372</v>
      </c>
      <c r="C72" s="31" t="s">
        <v>265</v>
      </c>
      <c r="D72" s="48">
        <v>5365013101101</v>
      </c>
      <c r="E72" s="31" t="s">
        <v>82</v>
      </c>
      <c r="F72" s="45">
        <v>1</v>
      </c>
      <c r="G72" s="40">
        <v>0</v>
      </c>
      <c r="H72" s="31">
        <f t="shared" si="1"/>
        <v>2</v>
      </c>
      <c r="I72" s="31" t="s">
        <v>269</v>
      </c>
    </row>
    <row r="73" spans="1:9" x14ac:dyDescent="0.2">
      <c r="A73" s="36">
        <v>65</v>
      </c>
      <c r="B73" s="53" t="s">
        <v>373</v>
      </c>
      <c r="C73" s="31" t="s">
        <v>268</v>
      </c>
      <c r="D73" s="48">
        <v>5365013097091</v>
      </c>
      <c r="E73" s="31" t="s">
        <v>82</v>
      </c>
      <c r="F73" s="45">
        <v>1</v>
      </c>
      <c r="G73" s="40">
        <v>0</v>
      </c>
      <c r="H73" s="31">
        <f t="shared" si="1"/>
        <v>2</v>
      </c>
      <c r="I73" s="31" t="s">
        <v>95</v>
      </c>
    </row>
    <row r="74" spans="1:9" x14ac:dyDescent="0.2">
      <c r="A74" s="36">
        <v>66</v>
      </c>
      <c r="B74" s="53" t="s">
        <v>374</v>
      </c>
      <c r="C74" s="31" t="s">
        <v>93</v>
      </c>
      <c r="D74" s="48">
        <v>3110009264584</v>
      </c>
      <c r="E74" s="31" t="s">
        <v>94</v>
      </c>
      <c r="F74" s="31">
        <v>5</v>
      </c>
      <c r="G74" s="40">
        <v>0</v>
      </c>
      <c r="H74" s="31">
        <f t="shared" si="1"/>
        <v>10</v>
      </c>
      <c r="I74" s="31" t="s">
        <v>291</v>
      </c>
    </row>
    <row r="75" spans="1:9" x14ac:dyDescent="0.2">
      <c r="A75" s="36">
        <v>67</v>
      </c>
      <c r="B75" s="53" t="s">
        <v>375</v>
      </c>
      <c r="C75" s="31" t="s">
        <v>290</v>
      </c>
      <c r="D75" s="48">
        <v>5305005792138</v>
      </c>
      <c r="E75" s="31" t="s">
        <v>36</v>
      </c>
      <c r="F75" s="45">
        <v>3</v>
      </c>
      <c r="G75" s="40">
        <v>0</v>
      </c>
      <c r="H75" s="31">
        <f t="shared" si="1"/>
        <v>6</v>
      </c>
      <c r="I75" s="31" t="s">
        <v>383</v>
      </c>
    </row>
    <row r="76" spans="1:9" x14ac:dyDescent="0.2">
      <c r="A76" s="36">
        <v>68</v>
      </c>
      <c r="B76" s="53" t="s">
        <v>376</v>
      </c>
      <c r="C76" s="31" t="s">
        <v>132</v>
      </c>
      <c r="D76" s="48">
        <v>5365011821487</v>
      </c>
      <c r="E76" s="31" t="s">
        <v>82</v>
      </c>
      <c r="F76" s="31">
        <v>10</v>
      </c>
      <c r="G76" s="40">
        <v>0</v>
      </c>
      <c r="H76" s="31">
        <f t="shared" si="1"/>
        <v>20</v>
      </c>
      <c r="I76" s="31" t="s">
        <v>378</v>
      </c>
    </row>
    <row r="77" spans="1:9" x14ac:dyDescent="0.2">
      <c r="A77" s="36">
        <v>69</v>
      </c>
      <c r="B77" s="53" t="s">
        <v>377</v>
      </c>
      <c r="C77" s="31" t="s">
        <v>273</v>
      </c>
      <c r="D77" s="48">
        <v>3110007793506</v>
      </c>
      <c r="E77" s="31" t="s">
        <v>48</v>
      </c>
      <c r="F77" s="45">
        <v>1</v>
      </c>
      <c r="G77" s="40">
        <v>0</v>
      </c>
      <c r="H77" s="31">
        <f t="shared" si="1"/>
        <v>2</v>
      </c>
      <c r="I77" s="31" t="s">
        <v>384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>
      <selection sqref="A1:I7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3.42578125" bestFit="1" customWidth="1"/>
  </cols>
  <sheetData>
    <row r="1" spans="1:9" x14ac:dyDescent="0.2">
      <c r="A1" s="9"/>
      <c r="B1" s="9"/>
      <c r="C1" s="54" t="s">
        <v>3</v>
      </c>
      <c r="D1" s="11" t="s">
        <v>305</v>
      </c>
      <c r="E1" s="12"/>
      <c r="F1" s="12"/>
      <c r="G1" s="13" t="s">
        <v>4</v>
      </c>
      <c r="H1" s="13"/>
      <c r="I1" s="16" t="s">
        <v>399</v>
      </c>
    </row>
    <row r="2" spans="1:9" x14ac:dyDescent="0.2">
      <c r="A2" s="9"/>
      <c r="B2" s="9"/>
      <c r="C2" s="54" t="s">
        <v>6</v>
      </c>
      <c r="D2" s="58" t="s">
        <v>304</v>
      </c>
      <c r="E2" s="59"/>
      <c r="F2" s="12"/>
      <c r="G2" s="13" t="s">
        <v>7</v>
      </c>
      <c r="H2" s="13"/>
      <c r="I2" s="42">
        <v>42067</v>
      </c>
    </row>
    <row r="3" spans="1:9" x14ac:dyDescent="0.2">
      <c r="A3" s="9"/>
      <c r="B3" s="9"/>
      <c r="C3" s="54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54" t="s">
        <v>9</v>
      </c>
      <c r="D4" s="2" t="s">
        <v>22</v>
      </c>
      <c r="E4" s="54"/>
      <c r="F4" s="12"/>
      <c r="G4" s="12"/>
      <c r="H4" s="12"/>
      <c r="I4" s="12"/>
    </row>
    <row r="5" spans="1:9" x14ac:dyDescent="0.2">
      <c r="A5" s="9"/>
      <c r="B5" s="16" t="s">
        <v>17</v>
      </c>
      <c r="C5" s="54" t="s">
        <v>10</v>
      </c>
      <c r="D5" s="60" t="s">
        <v>303</v>
      </c>
      <c r="E5" s="61"/>
      <c r="F5" s="61"/>
      <c r="G5" s="12"/>
      <c r="H5" s="12"/>
      <c r="I5" s="12"/>
    </row>
    <row r="6" spans="1:9" x14ac:dyDescent="0.2">
      <c r="A6" s="9"/>
      <c r="B6" s="16" t="s">
        <v>23</v>
      </c>
      <c r="C6" s="54" t="s">
        <v>11</v>
      </c>
      <c r="D6" s="15">
        <v>192</v>
      </c>
      <c r="E6" s="16" t="s">
        <v>58</v>
      </c>
      <c r="F6" s="12"/>
      <c r="G6" s="12"/>
      <c r="H6" s="12"/>
      <c r="I6" s="12"/>
    </row>
    <row r="7" spans="1:9" x14ac:dyDescent="0.2">
      <c r="A7" s="9"/>
      <c r="B7" s="9"/>
      <c r="C7" s="54" t="s">
        <v>12</v>
      </c>
      <c r="D7" s="15">
        <v>16</v>
      </c>
      <c r="E7" s="16" t="s">
        <v>302</v>
      </c>
      <c r="F7" s="12"/>
      <c r="G7" s="12"/>
      <c r="H7" s="12"/>
      <c r="I7" s="12"/>
    </row>
    <row r="8" spans="1:9" x14ac:dyDescent="0.2">
      <c r="A8" s="50" t="s">
        <v>14</v>
      </c>
      <c r="B8" s="50" t="s">
        <v>16</v>
      </c>
      <c r="C8" s="50" t="s">
        <v>18</v>
      </c>
      <c r="D8" s="51" t="s">
        <v>0</v>
      </c>
      <c r="E8" s="50" t="s">
        <v>1</v>
      </c>
      <c r="F8" s="50" t="s">
        <v>2</v>
      </c>
      <c r="G8" s="50" t="s">
        <v>19</v>
      </c>
      <c r="H8" s="50" t="s">
        <v>20</v>
      </c>
      <c r="I8" s="50" t="s">
        <v>15</v>
      </c>
    </row>
    <row r="9" spans="1:9" x14ac:dyDescent="0.2">
      <c r="A9" s="19">
        <v>1</v>
      </c>
      <c r="B9" s="50" t="s">
        <v>329</v>
      </c>
      <c r="C9" s="22" t="s">
        <v>247</v>
      </c>
      <c r="D9" s="47">
        <v>5315008374545</v>
      </c>
      <c r="E9" s="22" t="s">
        <v>248</v>
      </c>
      <c r="F9" s="44">
        <v>1</v>
      </c>
      <c r="G9" s="39">
        <v>0</v>
      </c>
      <c r="H9" s="22">
        <f t="shared" ref="H9:H71" si="0">F9*2</f>
        <v>2</v>
      </c>
      <c r="I9" s="22" t="s">
        <v>249</v>
      </c>
    </row>
    <row r="10" spans="1:9" x14ac:dyDescent="0.2">
      <c r="A10" s="19">
        <v>2</v>
      </c>
      <c r="B10" s="50" t="s">
        <v>321</v>
      </c>
      <c r="C10" s="22" t="s">
        <v>69</v>
      </c>
      <c r="D10" s="47">
        <v>5310007541686</v>
      </c>
      <c r="E10" s="22" t="s">
        <v>45</v>
      </c>
      <c r="F10" s="44">
        <v>12</v>
      </c>
      <c r="G10" s="39">
        <v>0</v>
      </c>
      <c r="H10" s="22">
        <f t="shared" si="0"/>
        <v>24</v>
      </c>
      <c r="I10" s="22" t="s">
        <v>41</v>
      </c>
    </row>
    <row r="11" spans="1:9" x14ac:dyDescent="0.2">
      <c r="A11" s="19">
        <v>3</v>
      </c>
      <c r="B11" s="50" t="s">
        <v>318</v>
      </c>
      <c r="C11" s="22" t="s">
        <v>283</v>
      </c>
      <c r="D11" s="47">
        <v>5310001670835</v>
      </c>
      <c r="E11" s="22" t="s">
        <v>45</v>
      </c>
      <c r="F11" s="44">
        <v>3</v>
      </c>
      <c r="G11" s="39">
        <v>0</v>
      </c>
      <c r="H11" s="22">
        <f t="shared" si="0"/>
        <v>6</v>
      </c>
      <c r="I11" s="22" t="s">
        <v>386</v>
      </c>
    </row>
    <row r="12" spans="1:9" x14ac:dyDescent="0.2">
      <c r="A12" s="19">
        <v>4</v>
      </c>
      <c r="B12" s="50" t="s">
        <v>320</v>
      </c>
      <c r="C12" s="22" t="s">
        <v>223</v>
      </c>
      <c r="D12" s="47">
        <v>5310006807296</v>
      </c>
      <c r="E12" s="22" t="s">
        <v>45</v>
      </c>
      <c r="F12" s="44">
        <v>2</v>
      </c>
      <c r="G12" s="39">
        <v>0</v>
      </c>
      <c r="H12" s="22">
        <f t="shared" si="0"/>
        <v>4</v>
      </c>
      <c r="I12" s="22" t="s">
        <v>387</v>
      </c>
    </row>
    <row r="13" spans="1:9" x14ac:dyDescent="0.2">
      <c r="A13" s="19">
        <v>5</v>
      </c>
      <c r="B13" s="50" t="s">
        <v>323</v>
      </c>
      <c r="C13" s="22" t="s">
        <v>79</v>
      </c>
      <c r="D13" s="47">
        <v>5310008071467</v>
      </c>
      <c r="E13" s="22" t="s">
        <v>50</v>
      </c>
      <c r="F13" s="22">
        <v>6</v>
      </c>
      <c r="G13" s="39">
        <v>0</v>
      </c>
      <c r="H13" s="22">
        <f t="shared" si="0"/>
        <v>12</v>
      </c>
      <c r="I13" s="22" t="s">
        <v>35</v>
      </c>
    </row>
    <row r="14" spans="1:9" x14ac:dyDescent="0.2">
      <c r="A14" s="19">
        <v>6</v>
      </c>
      <c r="B14" s="50" t="s">
        <v>331</v>
      </c>
      <c r="C14" s="22" t="s">
        <v>236</v>
      </c>
      <c r="D14" s="47">
        <v>5325008049737</v>
      </c>
      <c r="E14" s="22" t="s">
        <v>237</v>
      </c>
      <c r="F14" s="44">
        <v>2</v>
      </c>
      <c r="G14" s="39">
        <v>0</v>
      </c>
      <c r="H14" s="22">
        <f t="shared" si="0"/>
        <v>4</v>
      </c>
      <c r="I14" s="22" t="s">
        <v>238</v>
      </c>
    </row>
    <row r="15" spans="1:9" x14ac:dyDescent="0.2">
      <c r="A15" s="19">
        <v>7</v>
      </c>
      <c r="B15" s="50" t="s">
        <v>324</v>
      </c>
      <c r="C15" s="22" t="s">
        <v>280</v>
      </c>
      <c r="D15" s="47">
        <v>5310008071468</v>
      </c>
      <c r="E15" s="22" t="s">
        <v>50</v>
      </c>
      <c r="F15" s="44">
        <v>3</v>
      </c>
      <c r="G15" s="39">
        <v>0</v>
      </c>
      <c r="H15" s="22">
        <f t="shared" si="0"/>
        <v>6</v>
      </c>
      <c r="I15" s="22" t="s">
        <v>388</v>
      </c>
    </row>
    <row r="16" spans="1:9" x14ac:dyDescent="0.2">
      <c r="A16" s="19">
        <v>8</v>
      </c>
      <c r="B16" s="50" t="s">
        <v>322</v>
      </c>
      <c r="C16" s="22" t="s">
        <v>143</v>
      </c>
      <c r="D16" s="47">
        <v>5310008071465</v>
      </c>
      <c r="E16" s="22" t="s">
        <v>50</v>
      </c>
      <c r="F16" s="44">
        <v>1</v>
      </c>
      <c r="G16" s="39">
        <v>0</v>
      </c>
      <c r="H16" s="22">
        <f t="shared" si="0"/>
        <v>2</v>
      </c>
      <c r="I16" s="22" t="s">
        <v>379</v>
      </c>
    </row>
    <row r="17" spans="1:9" x14ac:dyDescent="0.2">
      <c r="A17" s="19">
        <v>9</v>
      </c>
      <c r="B17" s="50" t="s">
        <v>309</v>
      </c>
      <c r="C17" s="22" t="s">
        <v>147</v>
      </c>
      <c r="D17" s="47">
        <v>5305005432024</v>
      </c>
      <c r="E17" s="22" t="s">
        <v>36</v>
      </c>
      <c r="F17" s="44">
        <v>4</v>
      </c>
      <c r="G17" s="39">
        <v>0</v>
      </c>
      <c r="H17" s="22">
        <f t="shared" si="0"/>
        <v>8</v>
      </c>
      <c r="I17" s="22" t="s">
        <v>148</v>
      </c>
    </row>
    <row r="18" spans="1:9" x14ac:dyDescent="0.2">
      <c r="A18" s="19">
        <v>10</v>
      </c>
      <c r="B18" s="50" t="s">
        <v>319</v>
      </c>
      <c r="C18" s="22" t="s">
        <v>293</v>
      </c>
      <c r="D18" s="47">
        <v>5310006166791</v>
      </c>
      <c r="E18" s="22" t="s">
        <v>45</v>
      </c>
      <c r="F18" s="44">
        <v>3</v>
      </c>
      <c r="G18" s="39">
        <v>0</v>
      </c>
      <c r="H18" s="22">
        <f t="shared" si="0"/>
        <v>6</v>
      </c>
      <c r="I18" s="22" t="s">
        <v>294</v>
      </c>
    </row>
    <row r="19" spans="1:9" x14ac:dyDescent="0.2">
      <c r="A19" s="19">
        <v>11</v>
      </c>
      <c r="B19" s="50" t="s">
        <v>310</v>
      </c>
      <c r="C19" s="22" t="s">
        <v>72</v>
      </c>
      <c r="D19" s="47">
        <v>5305006140246</v>
      </c>
      <c r="E19" s="22" t="s">
        <v>36</v>
      </c>
      <c r="F19" s="44">
        <v>9</v>
      </c>
      <c r="G19" s="39">
        <v>0</v>
      </c>
      <c r="H19" s="22">
        <f t="shared" si="0"/>
        <v>18</v>
      </c>
      <c r="I19" s="22" t="s">
        <v>389</v>
      </c>
    </row>
    <row r="20" spans="1:9" x14ac:dyDescent="0.2">
      <c r="A20" s="19">
        <v>12</v>
      </c>
      <c r="B20" s="50" t="s">
        <v>317</v>
      </c>
      <c r="C20" s="22" t="s">
        <v>162</v>
      </c>
      <c r="D20" s="47">
        <v>5310001670834</v>
      </c>
      <c r="E20" s="22" t="s">
        <v>45</v>
      </c>
      <c r="F20" s="22">
        <v>16</v>
      </c>
      <c r="G20" s="39">
        <v>0</v>
      </c>
      <c r="H20" s="22">
        <f t="shared" si="0"/>
        <v>32</v>
      </c>
      <c r="I20" s="22" t="s">
        <v>163</v>
      </c>
    </row>
    <row r="21" spans="1:9" x14ac:dyDescent="0.2">
      <c r="A21" s="19">
        <v>13</v>
      </c>
      <c r="B21" s="50" t="s">
        <v>316</v>
      </c>
      <c r="C21" s="22" t="s">
        <v>150</v>
      </c>
      <c r="D21" s="47">
        <v>5310001670831</v>
      </c>
      <c r="E21" s="22" t="s">
        <v>45</v>
      </c>
      <c r="F21" s="22">
        <v>23</v>
      </c>
      <c r="G21" s="39">
        <v>0</v>
      </c>
      <c r="H21" s="22">
        <f t="shared" si="0"/>
        <v>46</v>
      </c>
      <c r="I21" s="22" t="s">
        <v>51</v>
      </c>
    </row>
    <row r="22" spans="1:9" x14ac:dyDescent="0.2">
      <c r="A22" s="19">
        <v>14</v>
      </c>
      <c r="B22" s="50" t="s">
        <v>311</v>
      </c>
      <c r="C22" s="22" t="s">
        <v>124</v>
      </c>
      <c r="D22" s="47">
        <v>5305006140247</v>
      </c>
      <c r="E22" s="22" t="s">
        <v>36</v>
      </c>
      <c r="F22" s="44">
        <v>2</v>
      </c>
      <c r="G22" s="39">
        <v>0</v>
      </c>
      <c r="H22" s="22">
        <f t="shared" si="0"/>
        <v>4</v>
      </c>
      <c r="I22" s="22" t="s">
        <v>381</v>
      </c>
    </row>
    <row r="23" spans="1:9" x14ac:dyDescent="0.2">
      <c r="A23" s="19">
        <v>15</v>
      </c>
      <c r="B23" s="50" t="s">
        <v>307</v>
      </c>
      <c r="C23" s="22" t="s">
        <v>100</v>
      </c>
      <c r="D23" s="47">
        <v>3110008202106</v>
      </c>
      <c r="E23" s="22" t="s">
        <v>94</v>
      </c>
      <c r="F23" s="22">
        <v>9</v>
      </c>
      <c r="G23" s="39">
        <v>0</v>
      </c>
      <c r="H23" s="22">
        <f t="shared" si="0"/>
        <v>18</v>
      </c>
      <c r="I23" s="22" t="s">
        <v>101</v>
      </c>
    </row>
    <row r="24" spans="1:9" x14ac:dyDescent="0.2">
      <c r="A24" s="19">
        <v>16</v>
      </c>
      <c r="B24" s="50" t="s">
        <v>306</v>
      </c>
      <c r="C24" s="22" t="s">
        <v>271</v>
      </c>
      <c r="D24" s="47">
        <v>3110007613732</v>
      </c>
      <c r="E24" s="22" t="s">
        <v>94</v>
      </c>
      <c r="F24" s="22">
        <v>8</v>
      </c>
      <c r="G24" s="39">
        <v>0</v>
      </c>
      <c r="H24" s="22">
        <f t="shared" si="0"/>
        <v>16</v>
      </c>
      <c r="I24" s="22" t="s">
        <v>266</v>
      </c>
    </row>
    <row r="25" spans="1:9" x14ac:dyDescent="0.2">
      <c r="A25" s="19">
        <v>17</v>
      </c>
      <c r="B25" s="50" t="s">
        <v>312</v>
      </c>
      <c r="C25" s="22" t="s">
        <v>61</v>
      </c>
      <c r="D25" s="47">
        <v>5305008119853</v>
      </c>
      <c r="E25" s="22" t="s">
        <v>62</v>
      </c>
      <c r="F25" s="44">
        <v>19</v>
      </c>
      <c r="G25" s="39">
        <v>0</v>
      </c>
      <c r="H25" s="22">
        <f t="shared" si="0"/>
        <v>38</v>
      </c>
      <c r="I25" s="22" t="s">
        <v>390</v>
      </c>
    </row>
    <row r="26" spans="1:9" x14ac:dyDescent="0.2">
      <c r="A26" s="19">
        <v>18</v>
      </c>
      <c r="B26" s="50" t="s">
        <v>325</v>
      </c>
      <c r="C26" s="22" t="s">
        <v>159</v>
      </c>
      <c r="D26" s="47">
        <v>5310008116419</v>
      </c>
      <c r="E26" s="22" t="s">
        <v>50</v>
      </c>
      <c r="F26" s="22">
        <v>6</v>
      </c>
      <c r="G26" s="39">
        <v>0</v>
      </c>
      <c r="H26" s="22">
        <f t="shared" si="0"/>
        <v>12</v>
      </c>
      <c r="I26" s="22" t="s">
        <v>160</v>
      </c>
    </row>
    <row r="27" spans="1:9" x14ac:dyDescent="0.2">
      <c r="A27" s="19">
        <v>19</v>
      </c>
      <c r="B27" s="50" t="s">
        <v>308</v>
      </c>
      <c r="C27" s="22" t="s">
        <v>193</v>
      </c>
      <c r="D27" s="47">
        <v>5305005310298</v>
      </c>
      <c r="E27" s="22" t="s">
        <v>36</v>
      </c>
      <c r="F27" s="44">
        <v>4</v>
      </c>
      <c r="G27" s="39">
        <v>0</v>
      </c>
      <c r="H27" s="22">
        <f t="shared" si="0"/>
        <v>8</v>
      </c>
      <c r="I27" s="22" t="s">
        <v>194</v>
      </c>
    </row>
    <row r="28" spans="1:9" x14ac:dyDescent="0.2">
      <c r="A28" s="19">
        <v>20</v>
      </c>
      <c r="B28" s="50" t="s">
        <v>327</v>
      </c>
      <c r="C28" s="22" t="s">
        <v>189</v>
      </c>
      <c r="D28" s="47">
        <v>5315006821727</v>
      </c>
      <c r="E28" s="22" t="s">
        <v>190</v>
      </c>
      <c r="F28" s="44">
        <v>2</v>
      </c>
      <c r="G28" s="39">
        <v>0</v>
      </c>
      <c r="H28" s="22">
        <f t="shared" si="0"/>
        <v>4</v>
      </c>
      <c r="I28" s="22" t="s">
        <v>391</v>
      </c>
    </row>
    <row r="29" spans="1:9" x14ac:dyDescent="0.2">
      <c r="A29" s="19">
        <v>21</v>
      </c>
      <c r="B29" s="50" t="s">
        <v>315</v>
      </c>
      <c r="C29" s="22" t="s">
        <v>210</v>
      </c>
      <c r="D29" s="47">
        <v>5310001413010</v>
      </c>
      <c r="E29" s="22" t="s">
        <v>50</v>
      </c>
      <c r="F29" s="44">
        <v>4</v>
      </c>
      <c r="G29" s="39">
        <v>0</v>
      </c>
      <c r="H29" s="22">
        <f t="shared" si="0"/>
        <v>8</v>
      </c>
      <c r="I29" s="22" t="s">
        <v>392</v>
      </c>
    </row>
    <row r="30" spans="1:9" x14ac:dyDescent="0.2">
      <c r="A30" s="19">
        <v>22</v>
      </c>
      <c r="B30" s="50" t="s">
        <v>328</v>
      </c>
      <c r="C30" s="22" t="s">
        <v>220</v>
      </c>
      <c r="D30" s="47">
        <v>5315008288190</v>
      </c>
      <c r="E30" s="22" t="s">
        <v>190</v>
      </c>
      <c r="F30" s="44">
        <v>3</v>
      </c>
      <c r="G30" s="39">
        <v>0</v>
      </c>
      <c r="H30" s="22">
        <f t="shared" si="0"/>
        <v>6</v>
      </c>
      <c r="I30" s="22" t="s">
        <v>221</v>
      </c>
    </row>
    <row r="31" spans="1:9" x14ac:dyDescent="0.2">
      <c r="A31" s="19">
        <v>23</v>
      </c>
      <c r="B31" s="50" t="s">
        <v>314</v>
      </c>
      <c r="C31" s="22" t="s">
        <v>296</v>
      </c>
      <c r="D31" s="47">
        <v>5306001822062</v>
      </c>
      <c r="E31" s="22" t="s">
        <v>46</v>
      </c>
      <c r="F31" s="44">
        <v>6</v>
      </c>
      <c r="G31" s="39">
        <v>0</v>
      </c>
      <c r="H31" s="22">
        <f t="shared" si="0"/>
        <v>12</v>
      </c>
      <c r="I31" s="22" t="s">
        <v>393</v>
      </c>
    </row>
    <row r="32" spans="1:9" x14ac:dyDescent="0.2">
      <c r="A32" s="19">
        <v>24</v>
      </c>
      <c r="B32" s="50" t="s">
        <v>330</v>
      </c>
      <c r="C32" s="22" t="s">
        <v>139</v>
      </c>
      <c r="D32" s="47">
        <v>5320001176938</v>
      </c>
      <c r="E32" s="22" t="s">
        <v>140</v>
      </c>
      <c r="F32" s="22">
        <v>8</v>
      </c>
      <c r="G32" s="39">
        <v>0</v>
      </c>
      <c r="H32" s="22">
        <f t="shared" si="0"/>
        <v>16</v>
      </c>
      <c r="I32" s="22" t="s">
        <v>141</v>
      </c>
    </row>
    <row r="33" spans="1:9" x14ac:dyDescent="0.2">
      <c r="A33" s="19">
        <v>25</v>
      </c>
      <c r="B33" s="50" t="s">
        <v>326</v>
      </c>
      <c r="C33" s="22" t="s">
        <v>244</v>
      </c>
      <c r="D33" s="47">
        <v>5315006164261</v>
      </c>
      <c r="E33" s="22" t="s">
        <v>190</v>
      </c>
      <c r="F33" s="22">
        <v>6</v>
      </c>
      <c r="G33" s="39">
        <v>0</v>
      </c>
      <c r="H33" s="22">
        <f t="shared" si="0"/>
        <v>12</v>
      </c>
      <c r="I33" s="22" t="s">
        <v>245</v>
      </c>
    </row>
    <row r="34" spans="1:9" x14ac:dyDescent="0.2">
      <c r="A34" s="19">
        <v>26</v>
      </c>
      <c r="B34" s="50" t="s">
        <v>313</v>
      </c>
      <c r="C34" s="22" t="s">
        <v>126</v>
      </c>
      <c r="D34" s="47">
        <v>5305008242279</v>
      </c>
      <c r="E34" s="22" t="s">
        <v>62</v>
      </c>
      <c r="F34" s="44">
        <v>4</v>
      </c>
      <c r="G34" s="39">
        <v>0</v>
      </c>
      <c r="H34" s="22">
        <f t="shared" si="0"/>
        <v>8</v>
      </c>
      <c r="I34" s="22" t="s">
        <v>127</v>
      </c>
    </row>
    <row r="35" spans="1:9" x14ac:dyDescent="0.2">
      <c r="A35" s="36">
        <v>27</v>
      </c>
      <c r="B35" s="53" t="s">
        <v>332</v>
      </c>
      <c r="C35" s="31" t="s">
        <v>258</v>
      </c>
      <c r="D35" s="48">
        <v>5305008235806</v>
      </c>
      <c r="E35" s="31" t="s">
        <v>62</v>
      </c>
      <c r="F35" s="45">
        <v>6</v>
      </c>
      <c r="G35" s="40">
        <v>0</v>
      </c>
      <c r="H35" s="31">
        <f t="shared" si="0"/>
        <v>12</v>
      </c>
      <c r="I35" s="31" t="s">
        <v>394</v>
      </c>
    </row>
    <row r="36" spans="1:9" x14ac:dyDescent="0.2">
      <c r="A36" s="36">
        <v>28</v>
      </c>
      <c r="B36" s="53" t="s">
        <v>333</v>
      </c>
      <c r="C36" s="31" t="s">
        <v>135</v>
      </c>
      <c r="D36" s="48">
        <v>3110013097131</v>
      </c>
      <c r="E36" s="31" t="s">
        <v>136</v>
      </c>
      <c r="F36" s="31">
        <v>20</v>
      </c>
      <c r="G36" s="40">
        <v>0</v>
      </c>
      <c r="H36" s="31">
        <f t="shared" si="0"/>
        <v>40</v>
      </c>
      <c r="I36" s="31" t="s">
        <v>42</v>
      </c>
    </row>
    <row r="37" spans="1:9" x14ac:dyDescent="0.2">
      <c r="A37" s="36">
        <v>29</v>
      </c>
      <c r="B37" s="53" t="s">
        <v>334</v>
      </c>
      <c r="C37" s="31" t="s">
        <v>145</v>
      </c>
      <c r="D37" s="48">
        <v>5310006166822</v>
      </c>
      <c r="E37" s="31" t="s">
        <v>45</v>
      </c>
      <c r="F37" s="45">
        <v>1</v>
      </c>
      <c r="G37" s="40">
        <v>0</v>
      </c>
      <c r="H37" s="31">
        <f t="shared" si="0"/>
        <v>2</v>
      </c>
      <c r="I37" s="31" t="s">
        <v>49</v>
      </c>
    </row>
    <row r="38" spans="1:9" x14ac:dyDescent="0.2">
      <c r="A38" s="36">
        <v>30</v>
      </c>
      <c r="B38" s="53" t="s">
        <v>335</v>
      </c>
      <c r="C38" s="31" t="s">
        <v>152</v>
      </c>
      <c r="D38" s="48">
        <v>5305008161487</v>
      </c>
      <c r="E38" s="31" t="s">
        <v>62</v>
      </c>
      <c r="F38" s="45">
        <v>2</v>
      </c>
      <c r="G38" s="40">
        <v>0</v>
      </c>
      <c r="H38" s="31">
        <f t="shared" si="0"/>
        <v>4</v>
      </c>
      <c r="I38" s="31" t="s">
        <v>153</v>
      </c>
    </row>
    <row r="39" spans="1:9" x14ac:dyDescent="0.2">
      <c r="A39" s="36">
        <v>31</v>
      </c>
      <c r="B39" s="53" t="s">
        <v>336</v>
      </c>
      <c r="C39" s="31" t="s">
        <v>90</v>
      </c>
      <c r="D39" s="48">
        <v>5365012866109</v>
      </c>
      <c r="E39" s="31" t="s">
        <v>82</v>
      </c>
      <c r="F39" s="45">
        <v>2</v>
      </c>
      <c r="G39" s="40">
        <v>0</v>
      </c>
      <c r="H39" s="31">
        <f t="shared" si="0"/>
        <v>4</v>
      </c>
      <c r="I39" s="31" t="s">
        <v>91</v>
      </c>
    </row>
    <row r="40" spans="1:9" x14ac:dyDescent="0.2">
      <c r="A40" s="36">
        <v>32</v>
      </c>
      <c r="B40" s="53" t="s">
        <v>337</v>
      </c>
      <c r="C40" s="36" t="s">
        <v>182</v>
      </c>
      <c r="D40" s="49">
        <v>5365013097093</v>
      </c>
      <c r="E40" s="36" t="s">
        <v>82</v>
      </c>
      <c r="F40" s="46">
        <v>1</v>
      </c>
      <c r="G40" s="40">
        <v>0</v>
      </c>
      <c r="H40" s="31">
        <f t="shared" si="0"/>
        <v>2</v>
      </c>
      <c r="I40" s="31" t="s">
        <v>183</v>
      </c>
    </row>
    <row r="41" spans="1:9" x14ac:dyDescent="0.2">
      <c r="A41" s="36">
        <v>33</v>
      </c>
      <c r="B41" s="53" t="s">
        <v>338</v>
      </c>
      <c r="C41" s="31" t="s">
        <v>230</v>
      </c>
      <c r="D41" s="48">
        <v>3120012663132</v>
      </c>
      <c r="E41" s="31" t="s">
        <v>48</v>
      </c>
      <c r="F41" s="31">
        <v>2</v>
      </c>
      <c r="G41" s="40">
        <v>0</v>
      </c>
      <c r="H41" s="31">
        <f t="shared" si="0"/>
        <v>4</v>
      </c>
      <c r="I41" s="31" t="s">
        <v>231</v>
      </c>
    </row>
    <row r="42" spans="1:9" x14ac:dyDescent="0.2">
      <c r="A42" s="36">
        <v>34</v>
      </c>
      <c r="B42" s="53" t="s">
        <v>339</v>
      </c>
      <c r="C42" s="31" t="s">
        <v>299</v>
      </c>
      <c r="D42" s="48">
        <v>5306001444041</v>
      </c>
      <c r="E42" s="31" t="s">
        <v>300</v>
      </c>
      <c r="F42" s="45">
        <v>8</v>
      </c>
      <c r="G42" s="40">
        <v>0</v>
      </c>
      <c r="H42" s="31">
        <f t="shared" si="0"/>
        <v>16</v>
      </c>
      <c r="I42" s="31" t="s">
        <v>301</v>
      </c>
    </row>
    <row r="43" spans="1:9" x14ac:dyDescent="0.2">
      <c r="A43" s="36">
        <v>35</v>
      </c>
      <c r="B43" s="53" t="s">
        <v>340</v>
      </c>
      <c r="C43" s="31" t="s">
        <v>66</v>
      </c>
      <c r="D43" s="48">
        <v>5305011427188</v>
      </c>
      <c r="E43" s="31" t="s">
        <v>62</v>
      </c>
      <c r="F43" s="45">
        <v>4</v>
      </c>
      <c r="G43" s="40">
        <v>0</v>
      </c>
      <c r="H43" s="31">
        <f t="shared" si="0"/>
        <v>8</v>
      </c>
      <c r="I43" s="31" t="s">
        <v>67</v>
      </c>
    </row>
    <row r="44" spans="1:9" x14ac:dyDescent="0.2">
      <c r="A44" s="36">
        <v>36</v>
      </c>
      <c r="B44" s="53" t="s">
        <v>341</v>
      </c>
      <c r="C44" s="31" t="s">
        <v>156</v>
      </c>
      <c r="D44" s="48">
        <v>5310006163648</v>
      </c>
      <c r="E44" s="31" t="s">
        <v>45</v>
      </c>
      <c r="F44" s="45">
        <v>2</v>
      </c>
      <c r="G44" s="40">
        <v>0</v>
      </c>
      <c r="H44" s="31">
        <f t="shared" si="0"/>
        <v>4</v>
      </c>
      <c r="I44" s="31" t="s">
        <v>157</v>
      </c>
    </row>
    <row r="45" spans="1:9" x14ac:dyDescent="0.2">
      <c r="A45" s="36">
        <v>37</v>
      </c>
      <c r="B45" s="53" t="s">
        <v>342</v>
      </c>
      <c r="C45" s="31" t="s">
        <v>277</v>
      </c>
      <c r="D45" s="48">
        <v>5305008235807</v>
      </c>
      <c r="E45" s="31" t="s">
        <v>62</v>
      </c>
      <c r="F45" s="45">
        <v>1</v>
      </c>
      <c r="G45" s="40">
        <v>0</v>
      </c>
      <c r="H45" s="31">
        <f t="shared" si="0"/>
        <v>2</v>
      </c>
      <c r="I45" s="31" t="s">
        <v>278</v>
      </c>
    </row>
    <row r="46" spans="1:9" x14ac:dyDescent="0.2">
      <c r="A46" s="36">
        <v>38</v>
      </c>
      <c r="B46" s="53" t="s">
        <v>343</v>
      </c>
      <c r="C46" s="31" t="s">
        <v>165</v>
      </c>
      <c r="D46" s="48">
        <v>3120000787031</v>
      </c>
      <c r="E46" s="31" t="s">
        <v>166</v>
      </c>
      <c r="F46" s="45">
        <v>1</v>
      </c>
      <c r="G46" s="40">
        <v>0</v>
      </c>
      <c r="H46" s="31">
        <f t="shared" si="0"/>
        <v>2</v>
      </c>
      <c r="I46" s="31" t="s">
        <v>167</v>
      </c>
    </row>
    <row r="47" spans="1:9" x14ac:dyDescent="0.2">
      <c r="A47" s="36">
        <v>39</v>
      </c>
      <c r="B47" s="53" t="s">
        <v>344</v>
      </c>
      <c r="C47" s="31" t="s">
        <v>179</v>
      </c>
      <c r="D47" s="48">
        <v>3120013098637</v>
      </c>
      <c r="E47" s="31" t="s">
        <v>166</v>
      </c>
      <c r="F47" s="45">
        <v>1</v>
      </c>
      <c r="G47" s="40">
        <v>0</v>
      </c>
      <c r="H47" s="31">
        <f t="shared" si="0"/>
        <v>2</v>
      </c>
      <c r="I47" s="31" t="s">
        <v>180</v>
      </c>
    </row>
    <row r="48" spans="1:9" x14ac:dyDescent="0.2">
      <c r="A48" s="36">
        <v>40</v>
      </c>
      <c r="B48" s="53" t="s">
        <v>345</v>
      </c>
      <c r="C48" s="31" t="s">
        <v>185</v>
      </c>
      <c r="D48" s="48">
        <v>5310006166445</v>
      </c>
      <c r="E48" s="31" t="s">
        <v>186</v>
      </c>
      <c r="F48" s="31">
        <v>2</v>
      </c>
      <c r="G48" s="40">
        <v>0</v>
      </c>
      <c r="H48" s="31">
        <f t="shared" si="0"/>
        <v>4</v>
      </c>
      <c r="I48" s="31" t="s">
        <v>187</v>
      </c>
    </row>
    <row r="49" spans="1:9" x14ac:dyDescent="0.2">
      <c r="A49" s="36">
        <v>41</v>
      </c>
      <c r="B49" s="53" t="s">
        <v>346</v>
      </c>
      <c r="C49" s="31" t="s">
        <v>275</v>
      </c>
      <c r="D49" s="48">
        <v>5305009847362</v>
      </c>
      <c r="E49" s="31" t="s">
        <v>62</v>
      </c>
      <c r="F49" s="45">
        <v>6</v>
      </c>
      <c r="G49" s="40">
        <v>0</v>
      </c>
      <c r="H49" s="31">
        <f t="shared" si="0"/>
        <v>12</v>
      </c>
      <c r="I49" s="31" t="s">
        <v>382</v>
      </c>
    </row>
    <row r="50" spans="1:9" x14ac:dyDescent="0.2">
      <c r="A50" s="36">
        <v>42</v>
      </c>
      <c r="B50" s="53" t="s">
        <v>347</v>
      </c>
      <c r="C50" s="31" t="s">
        <v>120</v>
      </c>
      <c r="D50" s="48">
        <v>3110005967942</v>
      </c>
      <c r="E50" s="31" t="s">
        <v>121</v>
      </c>
      <c r="F50" s="31">
        <v>4</v>
      </c>
      <c r="G50" s="40">
        <v>0</v>
      </c>
      <c r="H50" s="31">
        <f t="shared" si="0"/>
        <v>8</v>
      </c>
      <c r="I50" s="31" t="s">
        <v>122</v>
      </c>
    </row>
    <row r="51" spans="1:9" x14ac:dyDescent="0.2">
      <c r="A51" s="36">
        <v>43</v>
      </c>
      <c r="B51" s="53" t="s">
        <v>348</v>
      </c>
      <c r="C51" s="31" t="s">
        <v>106</v>
      </c>
      <c r="D51" s="48">
        <v>3110004799409</v>
      </c>
      <c r="E51" s="31" t="s">
        <v>107</v>
      </c>
      <c r="F51" s="31">
        <v>2</v>
      </c>
      <c r="G51" s="40">
        <v>0</v>
      </c>
      <c r="H51" s="31">
        <f t="shared" si="0"/>
        <v>4</v>
      </c>
      <c r="I51" s="31" t="s">
        <v>108</v>
      </c>
    </row>
    <row r="52" spans="1:9" x14ac:dyDescent="0.2">
      <c r="A52" s="36">
        <v>44</v>
      </c>
      <c r="B52" s="53" t="s">
        <v>349</v>
      </c>
      <c r="C52" s="31" t="s">
        <v>240</v>
      </c>
      <c r="D52" s="48">
        <v>3120013105279</v>
      </c>
      <c r="E52" s="31" t="s">
        <v>166</v>
      </c>
      <c r="F52" s="31">
        <v>1</v>
      </c>
      <c r="G52" s="40">
        <v>0</v>
      </c>
      <c r="H52" s="31">
        <f t="shared" si="0"/>
        <v>2</v>
      </c>
      <c r="I52" s="31" t="s">
        <v>241</v>
      </c>
    </row>
    <row r="53" spans="1:9" x14ac:dyDescent="0.2">
      <c r="A53" s="36">
        <v>45</v>
      </c>
      <c r="B53" s="53" t="s">
        <v>350</v>
      </c>
      <c r="C53" s="31" t="s">
        <v>199</v>
      </c>
      <c r="D53" s="48">
        <v>5340001829626</v>
      </c>
      <c r="E53" s="31" t="s">
        <v>200</v>
      </c>
      <c r="F53" s="45">
        <v>2</v>
      </c>
      <c r="G53" s="40">
        <v>0</v>
      </c>
      <c r="H53" s="31">
        <f t="shared" si="0"/>
        <v>4</v>
      </c>
      <c r="I53" s="31" t="s">
        <v>201</v>
      </c>
    </row>
    <row r="54" spans="1:9" x14ac:dyDescent="0.2">
      <c r="A54" s="36">
        <v>46</v>
      </c>
      <c r="B54" s="53" t="s">
        <v>351</v>
      </c>
      <c r="C54" s="31" t="s">
        <v>203</v>
      </c>
      <c r="D54" s="48">
        <v>5365013106399</v>
      </c>
      <c r="E54" s="31" t="s">
        <v>204</v>
      </c>
      <c r="F54" s="45">
        <v>2</v>
      </c>
      <c r="G54" s="40">
        <v>0</v>
      </c>
      <c r="H54" s="31">
        <f t="shared" si="0"/>
        <v>4</v>
      </c>
      <c r="I54" s="31" t="s">
        <v>205</v>
      </c>
    </row>
    <row r="55" spans="1:9" x14ac:dyDescent="0.2">
      <c r="A55" s="36">
        <v>47</v>
      </c>
      <c r="B55" s="53" t="s">
        <v>353</v>
      </c>
      <c r="C55" s="31" t="s">
        <v>233</v>
      </c>
      <c r="D55" s="48">
        <v>3120013101632</v>
      </c>
      <c r="E55" s="31" t="s">
        <v>166</v>
      </c>
      <c r="F55" s="45">
        <v>4</v>
      </c>
      <c r="G55" s="40">
        <v>0</v>
      </c>
      <c r="H55" s="31">
        <f t="shared" si="0"/>
        <v>8</v>
      </c>
      <c r="I55" s="31" t="s">
        <v>234</v>
      </c>
    </row>
    <row r="56" spans="1:9" x14ac:dyDescent="0.2">
      <c r="A56" s="36">
        <v>48</v>
      </c>
      <c r="B56" s="53" t="s">
        <v>355</v>
      </c>
      <c r="C56" s="31" t="s">
        <v>226</v>
      </c>
      <c r="D56" s="48">
        <v>5315005590323</v>
      </c>
      <c r="E56" s="31" t="s">
        <v>227</v>
      </c>
      <c r="F56" s="45">
        <v>2</v>
      </c>
      <c r="G56" s="40">
        <v>0</v>
      </c>
      <c r="H56" s="31">
        <f t="shared" si="0"/>
        <v>4</v>
      </c>
      <c r="I56" s="31" t="s">
        <v>228</v>
      </c>
    </row>
    <row r="57" spans="1:9" x14ac:dyDescent="0.2">
      <c r="A57" s="36">
        <v>49</v>
      </c>
      <c r="B57" s="53" t="s">
        <v>356</v>
      </c>
      <c r="C57" s="31" t="s">
        <v>286</v>
      </c>
      <c r="D57" s="48">
        <v>3110005554000</v>
      </c>
      <c r="E57" s="31" t="s">
        <v>48</v>
      </c>
      <c r="F57" s="31">
        <v>3</v>
      </c>
      <c r="G57" s="40">
        <v>0</v>
      </c>
      <c r="H57" s="31">
        <f t="shared" si="0"/>
        <v>6</v>
      </c>
      <c r="I57" s="31" t="s">
        <v>287</v>
      </c>
    </row>
    <row r="58" spans="1:9" x14ac:dyDescent="0.2">
      <c r="A58" s="36">
        <v>50</v>
      </c>
      <c r="B58" s="53" t="s">
        <v>357</v>
      </c>
      <c r="C58" s="31" t="s">
        <v>176</v>
      </c>
      <c r="D58" s="48">
        <v>3120013097134</v>
      </c>
      <c r="E58" s="31" t="s">
        <v>166</v>
      </c>
      <c r="F58" s="45">
        <v>1</v>
      </c>
      <c r="G58" s="40">
        <v>0</v>
      </c>
      <c r="H58" s="31">
        <f t="shared" si="0"/>
        <v>2</v>
      </c>
      <c r="I58" s="31" t="s">
        <v>177</v>
      </c>
    </row>
    <row r="59" spans="1:9" x14ac:dyDescent="0.2">
      <c r="A59" s="36">
        <v>51</v>
      </c>
      <c r="B59" s="53" t="s">
        <v>358</v>
      </c>
      <c r="C59" s="31" t="s">
        <v>196</v>
      </c>
      <c r="D59" s="48">
        <v>5305008822242</v>
      </c>
      <c r="E59" s="31" t="s">
        <v>62</v>
      </c>
      <c r="F59" s="45">
        <v>4</v>
      </c>
      <c r="G59" s="40">
        <v>0</v>
      </c>
      <c r="H59" s="31">
        <f t="shared" si="0"/>
        <v>8</v>
      </c>
      <c r="I59" s="31" t="s">
        <v>197</v>
      </c>
    </row>
    <row r="60" spans="1:9" x14ac:dyDescent="0.2">
      <c r="A60" s="36">
        <v>52</v>
      </c>
      <c r="B60" s="53" t="s">
        <v>359</v>
      </c>
      <c r="C60" s="31" t="s">
        <v>75</v>
      </c>
      <c r="D60" s="48">
        <v>5306006877809</v>
      </c>
      <c r="E60" s="31" t="s">
        <v>76</v>
      </c>
      <c r="F60" s="45">
        <v>2</v>
      </c>
      <c r="G60" s="40">
        <v>0</v>
      </c>
      <c r="H60" s="31">
        <f t="shared" si="0"/>
        <v>4</v>
      </c>
      <c r="I60" s="31" t="s">
        <v>77</v>
      </c>
    </row>
    <row r="61" spans="1:9" x14ac:dyDescent="0.2">
      <c r="A61" s="36">
        <v>53</v>
      </c>
      <c r="B61" s="53" t="s">
        <v>360</v>
      </c>
      <c r="C61" s="31" t="s">
        <v>97</v>
      </c>
      <c r="D61" s="48">
        <v>3110009101625</v>
      </c>
      <c r="E61" s="31" t="s">
        <v>48</v>
      </c>
      <c r="F61" s="31">
        <v>4</v>
      </c>
      <c r="G61" s="40">
        <v>0</v>
      </c>
      <c r="H61" s="31">
        <f t="shared" si="0"/>
        <v>8</v>
      </c>
      <c r="I61" s="31" t="s">
        <v>98</v>
      </c>
    </row>
    <row r="62" spans="1:9" x14ac:dyDescent="0.2">
      <c r="A62" s="36">
        <v>54</v>
      </c>
      <c r="B62" s="53" t="s">
        <v>361</v>
      </c>
      <c r="C62" s="31" t="s">
        <v>81</v>
      </c>
      <c r="D62" s="48">
        <v>5365013097764</v>
      </c>
      <c r="E62" s="31" t="s">
        <v>82</v>
      </c>
      <c r="F62" s="31">
        <v>30</v>
      </c>
      <c r="G62" s="40">
        <v>0</v>
      </c>
      <c r="H62" s="31">
        <f t="shared" si="0"/>
        <v>60</v>
      </c>
      <c r="I62" s="31" t="s">
        <v>83</v>
      </c>
    </row>
    <row r="63" spans="1:9" x14ac:dyDescent="0.2">
      <c r="A63" s="36">
        <v>55</v>
      </c>
      <c r="B63" s="53" t="s">
        <v>363</v>
      </c>
      <c r="C63" s="31" t="s">
        <v>116</v>
      </c>
      <c r="D63" s="48">
        <v>5365013105870</v>
      </c>
      <c r="E63" s="31" t="s">
        <v>117</v>
      </c>
      <c r="F63" s="45">
        <v>1</v>
      </c>
      <c r="G63" s="40">
        <v>0</v>
      </c>
      <c r="H63" s="31">
        <f t="shared" si="0"/>
        <v>2</v>
      </c>
      <c r="I63" s="31" t="s">
        <v>118</v>
      </c>
    </row>
    <row r="64" spans="1:9" x14ac:dyDescent="0.2">
      <c r="A64" s="36">
        <v>56</v>
      </c>
      <c r="B64" s="53" t="s">
        <v>364</v>
      </c>
      <c r="C64" s="31" t="s">
        <v>129</v>
      </c>
      <c r="D64" s="48">
        <v>5365013098592</v>
      </c>
      <c r="E64" s="31" t="s">
        <v>82</v>
      </c>
      <c r="F64" s="45">
        <v>2</v>
      </c>
      <c r="G64" s="40">
        <v>0</v>
      </c>
      <c r="H64" s="31">
        <f t="shared" si="0"/>
        <v>4</v>
      </c>
      <c r="I64" s="31" t="s">
        <v>130</v>
      </c>
    </row>
    <row r="65" spans="1:9" x14ac:dyDescent="0.2">
      <c r="A65" s="36">
        <v>57</v>
      </c>
      <c r="B65" s="53" t="s">
        <v>366</v>
      </c>
      <c r="C65" s="31" t="s">
        <v>169</v>
      </c>
      <c r="D65" s="48">
        <v>5365011666337</v>
      </c>
      <c r="E65" s="31" t="s">
        <v>82</v>
      </c>
      <c r="F65" s="31">
        <v>5</v>
      </c>
      <c r="G65" s="40">
        <v>0</v>
      </c>
      <c r="H65" s="31">
        <f t="shared" si="0"/>
        <v>10</v>
      </c>
      <c r="I65" s="31" t="s">
        <v>170</v>
      </c>
    </row>
    <row r="66" spans="1:9" x14ac:dyDescent="0.2">
      <c r="A66" s="36">
        <v>58</v>
      </c>
      <c r="B66" s="53" t="s">
        <v>367</v>
      </c>
      <c r="C66" s="31" t="s">
        <v>172</v>
      </c>
      <c r="D66" s="48">
        <v>5365011067761</v>
      </c>
      <c r="E66" s="31" t="s">
        <v>173</v>
      </c>
      <c r="F66" s="31">
        <v>5</v>
      </c>
      <c r="G66" s="40">
        <v>0</v>
      </c>
      <c r="H66" s="31">
        <f t="shared" si="0"/>
        <v>10</v>
      </c>
      <c r="I66" s="31" t="s">
        <v>174</v>
      </c>
    </row>
    <row r="67" spans="1:9" x14ac:dyDescent="0.2">
      <c r="A67" s="36">
        <v>59</v>
      </c>
      <c r="B67" s="53" t="s">
        <v>368</v>
      </c>
      <c r="C67" s="31" t="s">
        <v>217</v>
      </c>
      <c r="D67" s="48">
        <v>5365010632310</v>
      </c>
      <c r="E67" s="31" t="s">
        <v>82</v>
      </c>
      <c r="F67" s="31">
        <v>5</v>
      </c>
      <c r="G67" s="40">
        <v>0</v>
      </c>
      <c r="H67" s="31">
        <f t="shared" si="0"/>
        <v>10</v>
      </c>
      <c r="I67" s="31" t="s">
        <v>218</v>
      </c>
    </row>
    <row r="68" spans="1:9" x14ac:dyDescent="0.2">
      <c r="A68" s="36">
        <v>60</v>
      </c>
      <c r="B68" s="53" t="s">
        <v>369</v>
      </c>
      <c r="C68" s="31" t="s">
        <v>86</v>
      </c>
      <c r="D68" s="48">
        <v>3110013107072</v>
      </c>
      <c r="E68" s="31" t="s">
        <v>87</v>
      </c>
      <c r="F68" s="31">
        <v>2</v>
      </c>
      <c r="G68" s="40">
        <v>0</v>
      </c>
      <c r="H68" s="31">
        <f t="shared" si="0"/>
        <v>4</v>
      </c>
      <c r="I68" s="31" t="s">
        <v>88</v>
      </c>
    </row>
    <row r="69" spans="1:9" x14ac:dyDescent="0.2">
      <c r="A69" s="36">
        <v>61</v>
      </c>
      <c r="B69" s="53" t="s">
        <v>370</v>
      </c>
      <c r="C69" s="31" t="s">
        <v>251</v>
      </c>
      <c r="D69" s="48">
        <v>5365010460034</v>
      </c>
      <c r="E69" s="31" t="s">
        <v>82</v>
      </c>
      <c r="F69" s="31">
        <v>6</v>
      </c>
      <c r="G69" s="40">
        <v>0</v>
      </c>
      <c r="H69" s="31">
        <f t="shared" si="0"/>
        <v>12</v>
      </c>
      <c r="I69" s="31" t="s">
        <v>252</v>
      </c>
    </row>
    <row r="70" spans="1:9" x14ac:dyDescent="0.2">
      <c r="A70" s="36">
        <v>62</v>
      </c>
      <c r="B70" s="53" t="s">
        <v>371</v>
      </c>
      <c r="C70" s="31" t="s">
        <v>262</v>
      </c>
      <c r="D70" s="48">
        <v>5365013097090</v>
      </c>
      <c r="E70" s="31" t="s">
        <v>82</v>
      </c>
      <c r="F70" s="45">
        <v>1</v>
      </c>
      <c r="G70" s="40">
        <v>0</v>
      </c>
      <c r="H70" s="31">
        <f t="shared" si="0"/>
        <v>2</v>
      </c>
      <c r="I70" s="31" t="s">
        <v>263</v>
      </c>
    </row>
    <row r="71" spans="1:9" x14ac:dyDescent="0.2">
      <c r="A71" s="36">
        <v>63</v>
      </c>
      <c r="B71" s="53" t="s">
        <v>372</v>
      </c>
      <c r="C71" s="31" t="s">
        <v>265</v>
      </c>
      <c r="D71" s="48">
        <v>5365013101101</v>
      </c>
      <c r="E71" s="31" t="s">
        <v>82</v>
      </c>
      <c r="F71" s="45">
        <v>1</v>
      </c>
      <c r="G71" s="40">
        <v>0</v>
      </c>
      <c r="H71" s="31">
        <f t="shared" si="0"/>
        <v>2</v>
      </c>
      <c r="I71" s="31" t="s">
        <v>269</v>
      </c>
    </row>
    <row r="72" spans="1:9" x14ac:dyDescent="0.2">
      <c r="A72" s="36">
        <v>64</v>
      </c>
      <c r="B72" s="53" t="s">
        <v>373</v>
      </c>
      <c r="C72" s="31" t="s">
        <v>268</v>
      </c>
      <c r="D72" s="48">
        <v>5365013097091</v>
      </c>
      <c r="E72" s="31" t="s">
        <v>82</v>
      </c>
      <c r="F72" s="45">
        <v>1</v>
      </c>
      <c r="G72" s="40">
        <v>0</v>
      </c>
      <c r="H72" s="31">
        <f t="shared" ref="H72:H76" si="1">F72*2</f>
        <v>2</v>
      </c>
      <c r="I72" s="31" t="s">
        <v>95</v>
      </c>
    </row>
    <row r="73" spans="1:9" x14ac:dyDescent="0.2">
      <c r="A73" s="36">
        <v>65</v>
      </c>
      <c r="B73" s="53" t="s">
        <v>374</v>
      </c>
      <c r="C73" s="31" t="s">
        <v>93</v>
      </c>
      <c r="D73" s="48">
        <v>3110009264584</v>
      </c>
      <c r="E73" s="31" t="s">
        <v>94</v>
      </c>
      <c r="F73" s="31">
        <v>5</v>
      </c>
      <c r="G73" s="40">
        <v>0</v>
      </c>
      <c r="H73" s="31">
        <f t="shared" si="1"/>
        <v>10</v>
      </c>
      <c r="I73" s="31" t="s">
        <v>291</v>
      </c>
    </row>
    <row r="74" spans="1:9" x14ac:dyDescent="0.2">
      <c r="A74" s="36">
        <v>66</v>
      </c>
      <c r="B74" s="53" t="s">
        <v>375</v>
      </c>
      <c r="C74" s="31" t="s">
        <v>290</v>
      </c>
      <c r="D74" s="48">
        <v>5305005792138</v>
      </c>
      <c r="E74" s="31" t="s">
        <v>36</v>
      </c>
      <c r="F74" s="45">
        <v>3</v>
      </c>
      <c r="G74" s="40">
        <v>0</v>
      </c>
      <c r="H74" s="31">
        <f t="shared" si="1"/>
        <v>6</v>
      </c>
      <c r="I74" s="31" t="s">
        <v>383</v>
      </c>
    </row>
    <row r="75" spans="1:9" x14ac:dyDescent="0.2">
      <c r="A75" s="36">
        <v>67</v>
      </c>
      <c r="B75" s="53" t="s">
        <v>376</v>
      </c>
      <c r="C75" s="31" t="s">
        <v>132</v>
      </c>
      <c r="D75" s="48">
        <v>5365011821487</v>
      </c>
      <c r="E75" s="31" t="s">
        <v>82</v>
      </c>
      <c r="F75" s="31">
        <v>10</v>
      </c>
      <c r="G75" s="40">
        <v>0</v>
      </c>
      <c r="H75" s="31">
        <f t="shared" si="1"/>
        <v>20</v>
      </c>
      <c r="I75" s="31" t="s">
        <v>378</v>
      </c>
    </row>
    <row r="76" spans="1:9" x14ac:dyDescent="0.2">
      <c r="A76" s="36">
        <v>68</v>
      </c>
      <c r="B76" s="53" t="s">
        <v>377</v>
      </c>
      <c r="C76" s="31" t="s">
        <v>273</v>
      </c>
      <c r="D76" s="48">
        <v>3110007793506</v>
      </c>
      <c r="E76" s="31" t="s">
        <v>48</v>
      </c>
      <c r="F76" s="45">
        <v>1</v>
      </c>
      <c r="G76" s="40">
        <v>0</v>
      </c>
      <c r="H76" s="31">
        <f t="shared" si="1"/>
        <v>2</v>
      </c>
      <c r="I76" s="31" t="s">
        <v>384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selection sqref="A1:H7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.7109375" bestFit="1" customWidth="1"/>
    <col min="6" max="6" width="5" bestFit="1" customWidth="1"/>
    <col min="7" max="7" width="9.28515625" bestFit="1" customWidth="1"/>
    <col min="8" max="9" width="13.42578125" bestFit="1" customWidth="1"/>
  </cols>
  <sheetData>
    <row r="1" spans="1:9" x14ac:dyDescent="0.2">
      <c r="A1" s="9"/>
      <c r="B1" s="9"/>
      <c r="C1" s="55" t="s">
        <v>3</v>
      </c>
      <c r="D1" s="11" t="s">
        <v>305</v>
      </c>
      <c r="E1" s="12"/>
      <c r="F1" s="12"/>
      <c r="G1" s="13" t="s">
        <v>4</v>
      </c>
      <c r="H1" s="16" t="s">
        <v>400</v>
      </c>
    </row>
    <row r="2" spans="1:9" x14ac:dyDescent="0.2">
      <c r="A2" s="9"/>
      <c r="B2" s="9"/>
      <c r="C2" s="55" t="s">
        <v>6</v>
      </c>
      <c r="D2" s="58" t="s">
        <v>304</v>
      </c>
      <c r="E2" s="59"/>
      <c r="F2" s="12"/>
      <c r="G2" s="13" t="s">
        <v>7</v>
      </c>
      <c r="H2" s="42">
        <v>42110</v>
      </c>
    </row>
    <row r="3" spans="1:9" x14ac:dyDescent="0.2">
      <c r="A3" s="9"/>
      <c r="B3" s="9"/>
      <c r="C3" s="55" t="s">
        <v>8</v>
      </c>
      <c r="D3" s="15" t="s">
        <v>21</v>
      </c>
      <c r="E3" s="16" t="s">
        <v>401</v>
      </c>
      <c r="F3" s="12"/>
      <c r="G3" s="12"/>
      <c r="H3" s="12"/>
      <c r="I3" s="12"/>
    </row>
    <row r="4" spans="1:9" x14ac:dyDescent="0.2">
      <c r="A4" s="9"/>
      <c r="B4" s="9"/>
      <c r="C4" s="55" t="s">
        <v>9</v>
      </c>
      <c r="D4" s="2" t="s">
        <v>22</v>
      </c>
      <c r="E4" s="55"/>
      <c r="F4" s="12"/>
      <c r="G4" s="12"/>
      <c r="H4" s="12"/>
      <c r="I4" s="12"/>
    </row>
    <row r="5" spans="1:9" x14ac:dyDescent="0.2">
      <c r="A5" s="9"/>
      <c r="B5" s="16" t="s">
        <v>17</v>
      </c>
      <c r="C5" s="55" t="s">
        <v>10</v>
      </c>
      <c r="D5" s="60" t="s">
        <v>402</v>
      </c>
      <c r="E5" s="61"/>
      <c r="F5" s="61"/>
      <c r="G5" s="12"/>
      <c r="H5" s="12"/>
      <c r="I5" s="12"/>
    </row>
    <row r="6" spans="1:9" x14ac:dyDescent="0.2">
      <c r="A6" s="9"/>
      <c r="B6" s="16" t="s">
        <v>23</v>
      </c>
      <c r="C6" s="55" t="s">
        <v>11</v>
      </c>
      <c r="D6" s="15">
        <v>192</v>
      </c>
      <c r="E6" s="16" t="s">
        <v>58</v>
      </c>
      <c r="F6" s="12"/>
      <c r="G6" s="12"/>
      <c r="H6" s="12"/>
      <c r="I6" s="12"/>
    </row>
    <row r="7" spans="1:9" x14ac:dyDescent="0.2">
      <c r="A7" s="9"/>
      <c r="B7" s="9"/>
      <c r="C7" s="55" t="s">
        <v>12</v>
      </c>
      <c r="D7" s="15">
        <v>16</v>
      </c>
      <c r="F7" s="12"/>
      <c r="G7" s="12"/>
      <c r="H7" s="12"/>
      <c r="I7" s="12"/>
    </row>
    <row r="8" spans="1:9" x14ac:dyDescent="0.2">
      <c r="A8" s="50" t="s">
        <v>14</v>
      </c>
      <c r="B8" s="50" t="s">
        <v>16</v>
      </c>
      <c r="C8" s="50" t="s">
        <v>18</v>
      </c>
      <c r="D8" s="51" t="s">
        <v>0</v>
      </c>
      <c r="E8" s="50" t="s">
        <v>1</v>
      </c>
      <c r="F8" s="50" t="s">
        <v>2</v>
      </c>
      <c r="G8" s="50" t="s">
        <v>20</v>
      </c>
      <c r="H8" s="50" t="s">
        <v>15</v>
      </c>
    </row>
    <row r="9" spans="1:9" x14ac:dyDescent="0.2">
      <c r="A9" s="19">
        <v>1</v>
      </c>
      <c r="B9" s="50" t="s">
        <v>329</v>
      </c>
      <c r="C9" s="22" t="s">
        <v>247</v>
      </c>
      <c r="D9" s="47">
        <v>5315008374545</v>
      </c>
      <c r="E9" s="22" t="s">
        <v>248</v>
      </c>
      <c r="F9" s="44">
        <v>1</v>
      </c>
      <c r="G9" s="22">
        <f t="shared" ref="G9:G71" si="0">F9*2</f>
        <v>2</v>
      </c>
      <c r="H9" s="22" t="s">
        <v>249</v>
      </c>
    </row>
    <row r="10" spans="1:9" x14ac:dyDescent="0.2">
      <c r="A10" s="19">
        <v>2</v>
      </c>
      <c r="B10" s="50" t="s">
        <v>321</v>
      </c>
      <c r="C10" s="22" t="s">
        <v>69</v>
      </c>
      <c r="D10" s="47">
        <v>5310007541686</v>
      </c>
      <c r="E10" s="22" t="s">
        <v>45</v>
      </c>
      <c r="F10" s="44">
        <v>12</v>
      </c>
      <c r="G10" s="22">
        <f t="shared" si="0"/>
        <v>24</v>
      </c>
      <c r="H10" s="22" t="s">
        <v>41</v>
      </c>
    </row>
    <row r="11" spans="1:9" x14ac:dyDescent="0.2">
      <c r="A11" s="19">
        <v>3</v>
      </c>
      <c r="B11" s="50" t="s">
        <v>318</v>
      </c>
      <c r="C11" s="22" t="s">
        <v>283</v>
      </c>
      <c r="D11" s="47">
        <v>5310001670835</v>
      </c>
      <c r="E11" s="22" t="s">
        <v>45</v>
      </c>
      <c r="F11" s="44">
        <v>3</v>
      </c>
      <c r="G11" s="22">
        <f t="shared" si="0"/>
        <v>6</v>
      </c>
      <c r="H11" s="22" t="s">
        <v>386</v>
      </c>
    </row>
    <row r="12" spans="1:9" x14ac:dyDescent="0.2">
      <c r="A12" s="19">
        <v>4</v>
      </c>
      <c r="B12" s="50" t="s">
        <v>320</v>
      </c>
      <c r="C12" s="22" t="s">
        <v>223</v>
      </c>
      <c r="D12" s="47">
        <v>5310006807296</v>
      </c>
      <c r="E12" s="22" t="s">
        <v>45</v>
      </c>
      <c r="F12" s="44">
        <v>2</v>
      </c>
      <c r="G12" s="22">
        <f t="shared" si="0"/>
        <v>4</v>
      </c>
      <c r="H12" s="22" t="s">
        <v>387</v>
      </c>
    </row>
    <row r="13" spans="1:9" x14ac:dyDescent="0.2">
      <c r="A13" s="19">
        <v>5</v>
      </c>
      <c r="B13" s="50" t="s">
        <v>323</v>
      </c>
      <c r="C13" s="22" t="s">
        <v>79</v>
      </c>
      <c r="D13" s="47">
        <v>5310008071467</v>
      </c>
      <c r="E13" s="22" t="s">
        <v>50</v>
      </c>
      <c r="F13" s="22">
        <v>6</v>
      </c>
      <c r="G13" s="22">
        <f t="shared" si="0"/>
        <v>12</v>
      </c>
      <c r="H13" s="22" t="s">
        <v>35</v>
      </c>
    </row>
    <row r="14" spans="1:9" x14ac:dyDescent="0.2">
      <c r="A14" s="19">
        <v>6</v>
      </c>
      <c r="B14" s="50" t="s">
        <v>331</v>
      </c>
      <c r="C14" s="22" t="s">
        <v>236</v>
      </c>
      <c r="D14" s="47">
        <v>5325008049737</v>
      </c>
      <c r="E14" s="22" t="s">
        <v>237</v>
      </c>
      <c r="F14" s="44">
        <v>2</v>
      </c>
      <c r="G14" s="22">
        <f t="shared" si="0"/>
        <v>4</v>
      </c>
      <c r="H14" s="22" t="s">
        <v>238</v>
      </c>
    </row>
    <row r="15" spans="1:9" x14ac:dyDescent="0.2">
      <c r="A15" s="19">
        <v>7</v>
      </c>
      <c r="B15" s="50" t="s">
        <v>324</v>
      </c>
      <c r="C15" s="22" t="s">
        <v>280</v>
      </c>
      <c r="D15" s="47">
        <v>5310008071468</v>
      </c>
      <c r="E15" s="22" t="s">
        <v>50</v>
      </c>
      <c r="F15" s="44">
        <v>3</v>
      </c>
      <c r="G15" s="22">
        <f t="shared" si="0"/>
        <v>6</v>
      </c>
      <c r="H15" s="22" t="s">
        <v>388</v>
      </c>
    </row>
    <row r="16" spans="1:9" x14ac:dyDescent="0.2">
      <c r="A16" s="19">
        <v>8</v>
      </c>
      <c r="B16" s="50" t="s">
        <v>322</v>
      </c>
      <c r="C16" s="22" t="s">
        <v>143</v>
      </c>
      <c r="D16" s="47">
        <v>5310008071465</v>
      </c>
      <c r="E16" s="22" t="s">
        <v>50</v>
      </c>
      <c r="F16" s="44">
        <v>1</v>
      </c>
      <c r="G16" s="22">
        <f t="shared" si="0"/>
        <v>2</v>
      </c>
      <c r="H16" s="22" t="s">
        <v>379</v>
      </c>
    </row>
    <row r="17" spans="1:8" x14ac:dyDescent="0.2">
      <c r="A17" s="19">
        <v>9</v>
      </c>
      <c r="B17" s="50" t="s">
        <v>309</v>
      </c>
      <c r="C17" s="22" t="s">
        <v>147</v>
      </c>
      <c r="D17" s="47">
        <v>5305005432024</v>
      </c>
      <c r="E17" s="22" t="s">
        <v>36</v>
      </c>
      <c r="F17" s="44">
        <v>4</v>
      </c>
      <c r="G17" s="22">
        <f t="shared" si="0"/>
        <v>8</v>
      </c>
      <c r="H17" s="22" t="s">
        <v>148</v>
      </c>
    </row>
    <row r="18" spans="1:8" x14ac:dyDescent="0.2">
      <c r="A18" s="19">
        <v>10</v>
      </c>
      <c r="B18" s="50" t="s">
        <v>319</v>
      </c>
      <c r="C18" s="22" t="s">
        <v>293</v>
      </c>
      <c r="D18" s="47">
        <v>5310006166791</v>
      </c>
      <c r="E18" s="22" t="s">
        <v>45</v>
      </c>
      <c r="F18" s="44">
        <v>3</v>
      </c>
      <c r="G18" s="22">
        <f t="shared" si="0"/>
        <v>6</v>
      </c>
      <c r="H18" s="22" t="s">
        <v>294</v>
      </c>
    </row>
    <row r="19" spans="1:8" x14ac:dyDescent="0.2">
      <c r="A19" s="19">
        <v>11</v>
      </c>
      <c r="B19" s="50" t="s">
        <v>310</v>
      </c>
      <c r="C19" s="22" t="s">
        <v>72</v>
      </c>
      <c r="D19" s="47">
        <v>5305006140246</v>
      </c>
      <c r="E19" s="22" t="s">
        <v>36</v>
      </c>
      <c r="F19" s="44">
        <v>9</v>
      </c>
      <c r="G19" s="22">
        <f t="shared" si="0"/>
        <v>18</v>
      </c>
      <c r="H19" s="22" t="s">
        <v>389</v>
      </c>
    </row>
    <row r="20" spans="1:8" x14ac:dyDescent="0.2">
      <c r="A20" s="19">
        <v>12</v>
      </c>
      <c r="B20" s="50" t="s">
        <v>317</v>
      </c>
      <c r="C20" s="22" t="s">
        <v>162</v>
      </c>
      <c r="D20" s="47">
        <v>5310001670834</v>
      </c>
      <c r="E20" s="22" t="s">
        <v>45</v>
      </c>
      <c r="F20" s="22">
        <v>16</v>
      </c>
      <c r="G20" s="22">
        <f t="shared" si="0"/>
        <v>32</v>
      </c>
      <c r="H20" s="22" t="s">
        <v>163</v>
      </c>
    </row>
    <row r="21" spans="1:8" x14ac:dyDescent="0.2">
      <c r="A21" s="19">
        <v>13</v>
      </c>
      <c r="B21" s="50" t="s">
        <v>316</v>
      </c>
      <c r="C21" s="22" t="s">
        <v>150</v>
      </c>
      <c r="D21" s="47">
        <v>5310001670831</v>
      </c>
      <c r="E21" s="22" t="s">
        <v>45</v>
      </c>
      <c r="F21" s="22">
        <v>23</v>
      </c>
      <c r="G21" s="22">
        <f t="shared" si="0"/>
        <v>46</v>
      </c>
      <c r="H21" s="22" t="s">
        <v>51</v>
      </c>
    </row>
    <row r="22" spans="1:8" x14ac:dyDescent="0.2">
      <c r="A22" s="19">
        <v>14</v>
      </c>
      <c r="B22" s="50" t="s">
        <v>311</v>
      </c>
      <c r="C22" s="22" t="s">
        <v>124</v>
      </c>
      <c r="D22" s="47">
        <v>5305006140247</v>
      </c>
      <c r="E22" s="22" t="s">
        <v>36</v>
      </c>
      <c r="F22" s="44">
        <v>2</v>
      </c>
      <c r="G22" s="22">
        <f t="shared" si="0"/>
        <v>4</v>
      </c>
      <c r="H22" s="22" t="s">
        <v>381</v>
      </c>
    </row>
    <row r="23" spans="1:8" x14ac:dyDescent="0.2">
      <c r="A23" s="19">
        <v>15</v>
      </c>
      <c r="B23" s="50" t="s">
        <v>307</v>
      </c>
      <c r="C23" s="22" t="s">
        <v>100</v>
      </c>
      <c r="D23" s="47">
        <v>3110008202106</v>
      </c>
      <c r="E23" s="22" t="s">
        <v>94</v>
      </c>
      <c r="F23" s="22">
        <v>9</v>
      </c>
      <c r="G23" s="22">
        <f t="shared" si="0"/>
        <v>18</v>
      </c>
      <c r="H23" s="22" t="s">
        <v>101</v>
      </c>
    </row>
    <row r="24" spans="1:8" x14ac:dyDescent="0.2">
      <c r="A24" s="19">
        <v>16</v>
      </c>
      <c r="B24" s="50" t="s">
        <v>306</v>
      </c>
      <c r="C24" s="22" t="s">
        <v>271</v>
      </c>
      <c r="D24" s="47">
        <v>3110007613732</v>
      </c>
      <c r="E24" s="22" t="s">
        <v>94</v>
      </c>
      <c r="F24" s="22">
        <v>8</v>
      </c>
      <c r="G24" s="22">
        <f t="shared" si="0"/>
        <v>16</v>
      </c>
      <c r="H24" s="22" t="s">
        <v>266</v>
      </c>
    </row>
    <row r="25" spans="1:8" x14ac:dyDescent="0.2">
      <c r="A25" s="19">
        <v>17</v>
      </c>
      <c r="B25" s="50" t="s">
        <v>312</v>
      </c>
      <c r="C25" s="22" t="s">
        <v>61</v>
      </c>
      <c r="D25" s="47">
        <v>5305008119853</v>
      </c>
      <c r="E25" s="22" t="s">
        <v>62</v>
      </c>
      <c r="F25" s="44">
        <v>19</v>
      </c>
      <c r="G25" s="22">
        <f t="shared" si="0"/>
        <v>38</v>
      </c>
      <c r="H25" s="22" t="s">
        <v>390</v>
      </c>
    </row>
    <row r="26" spans="1:8" x14ac:dyDescent="0.2">
      <c r="A26" s="19">
        <v>18</v>
      </c>
      <c r="B26" s="50" t="s">
        <v>325</v>
      </c>
      <c r="C26" s="22" t="s">
        <v>159</v>
      </c>
      <c r="D26" s="47">
        <v>5310008116419</v>
      </c>
      <c r="E26" s="22" t="s">
        <v>50</v>
      </c>
      <c r="F26" s="22">
        <v>6</v>
      </c>
      <c r="G26" s="22">
        <f t="shared" si="0"/>
        <v>12</v>
      </c>
      <c r="H26" s="22" t="s">
        <v>160</v>
      </c>
    </row>
    <row r="27" spans="1:8" x14ac:dyDescent="0.2">
      <c r="A27" s="19">
        <v>19</v>
      </c>
      <c r="B27" s="50" t="s">
        <v>308</v>
      </c>
      <c r="C27" s="22" t="s">
        <v>193</v>
      </c>
      <c r="D27" s="47">
        <v>5305005310298</v>
      </c>
      <c r="E27" s="22" t="s">
        <v>36</v>
      </c>
      <c r="F27" s="44">
        <v>4</v>
      </c>
      <c r="G27" s="22">
        <f t="shared" si="0"/>
        <v>8</v>
      </c>
      <c r="H27" s="22" t="s">
        <v>194</v>
      </c>
    </row>
    <row r="28" spans="1:8" x14ac:dyDescent="0.2">
      <c r="A28" s="19">
        <v>20</v>
      </c>
      <c r="B28" s="50" t="s">
        <v>327</v>
      </c>
      <c r="C28" s="22" t="s">
        <v>189</v>
      </c>
      <c r="D28" s="47">
        <v>5315006821727</v>
      </c>
      <c r="E28" s="22" t="s">
        <v>190</v>
      </c>
      <c r="F28" s="44">
        <v>2</v>
      </c>
      <c r="G28" s="22">
        <f t="shared" si="0"/>
        <v>4</v>
      </c>
      <c r="H28" s="22" t="s">
        <v>391</v>
      </c>
    </row>
    <row r="29" spans="1:8" x14ac:dyDescent="0.2">
      <c r="A29" s="19">
        <v>21</v>
      </c>
      <c r="B29" s="50" t="s">
        <v>315</v>
      </c>
      <c r="C29" s="22" t="s">
        <v>210</v>
      </c>
      <c r="D29" s="47">
        <v>5310001413010</v>
      </c>
      <c r="E29" s="22" t="s">
        <v>50</v>
      </c>
      <c r="F29" s="44">
        <v>4</v>
      </c>
      <c r="G29" s="22">
        <f t="shared" si="0"/>
        <v>8</v>
      </c>
      <c r="H29" s="22" t="s">
        <v>392</v>
      </c>
    </row>
    <row r="30" spans="1:8" x14ac:dyDescent="0.2">
      <c r="A30" s="19">
        <v>22</v>
      </c>
      <c r="B30" s="50" t="s">
        <v>328</v>
      </c>
      <c r="C30" s="22" t="s">
        <v>220</v>
      </c>
      <c r="D30" s="47">
        <v>5315008288190</v>
      </c>
      <c r="E30" s="22" t="s">
        <v>190</v>
      </c>
      <c r="F30" s="44">
        <v>3</v>
      </c>
      <c r="G30" s="22">
        <f t="shared" si="0"/>
        <v>6</v>
      </c>
      <c r="H30" s="22" t="s">
        <v>221</v>
      </c>
    </row>
    <row r="31" spans="1:8" x14ac:dyDescent="0.2">
      <c r="A31" s="19">
        <v>23</v>
      </c>
      <c r="B31" s="50" t="s">
        <v>314</v>
      </c>
      <c r="C31" s="22" t="s">
        <v>296</v>
      </c>
      <c r="D31" s="47">
        <v>5306001822062</v>
      </c>
      <c r="E31" s="22" t="s">
        <v>46</v>
      </c>
      <c r="F31" s="44">
        <v>6</v>
      </c>
      <c r="G31" s="22">
        <f t="shared" si="0"/>
        <v>12</v>
      </c>
      <c r="H31" s="22" t="s">
        <v>393</v>
      </c>
    </row>
    <row r="32" spans="1:8" x14ac:dyDescent="0.2">
      <c r="A32" s="19">
        <v>24</v>
      </c>
      <c r="B32" s="50" t="s">
        <v>330</v>
      </c>
      <c r="C32" s="22" t="s">
        <v>139</v>
      </c>
      <c r="D32" s="47">
        <v>5320001176938</v>
      </c>
      <c r="E32" s="22" t="s">
        <v>140</v>
      </c>
      <c r="F32" s="22">
        <v>8</v>
      </c>
      <c r="G32" s="22">
        <f t="shared" si="0"/>
        <v>16</v>
      </c>
      <c r="H32" s="22" t="s">
        <v>141</v>
      </c>
    </row>
    <row r="33" spans="1:8" x14ac:dyDescent="0.2">
      <c r="A33" s="19">
        <v>25</v>
      </c>
      <c r="B33" s="50" t="s">
        <v>326</v>
      </c>
      <c r="C33" s="22" t="s">
        <v>244</v>
      </c>
      <c r="D33" s="47">
        <v>5315006164261</v>
      </c>
      <c r="E33" s="22" t="s">
        <v>190</v>
      </c>
      <c r="F33" s="22">
        <v>6</v>
      </c>
      <c r="G33" s="22">
        <f t="shared" si="0"/>
        <v>12</v>
      </c>
      <c r="H33" s="22" t="s">
        <v>245</v>
      </c>
    </row>
    <row r="34" spans="1:8" x14ac:dyDescent="0.2">
      <c r="A34" s="19">
        <v>26</v>
      </c>
      <c r="B34" s="50" t="s">
        <v>313</v>
      </c>
      <c r="C34" s="22" t="s">
        <v>126</v>
      </c>
      <c r="D34" s="47">
        <v>5305008242279</v>
      </c>
      <c r="E34" s="22" t="s">
        <v>62</v>
      </c>
      <c r="F34" s="44">
        <v>4</v>
      </c>
      <c r="G34" s="22">
        <f t="shared" si="0"/>
        <v>8</v>
      </c>
      <c r="H34" s="22" t="s">
        <v>127</v>
      </c>
    </row>
    <row r="35" spans="1:8" x14ac:dyDescent="0.2">
      <c r="A35" s="36">
        <v>27</v>
      </c>
      <c r="B35" s="53" t="s">
        <v>332</v>
      </c>
      <c r="C35" s="31" t="s">
        <v>258</v>
      </c>
      <c r="D35" s="48">
        <v>5305008235806</v>
      </c>
      <c r="E35" s="31" t="s">
        <v>62</v>
      </c>
      <c r="F35" s="45">
        <v>6</v>
      </c>
      <c r="G35" s="31">
        <f t="shared" si="0"/>
        <v>12</v>
      </c>
      <c r="H35" s="31" t="s">
        <v>394</v>
      </c>
    </row>
    <row r="36" spans="1:8" x14ac:dyDescent="0.2">
      <c r="A36" s="36">
        <v>28</v>
      </c>
      <c r="B36" s="53" t="s">
        <v>333</v>
      </c>
      <c r="C36" s="31" t="s">
        <v>135</v>
      </c>
      <c r="D36" s="48">
        <v>3110013097131</v>
      </c>
      <c r="E36" s="31" t="s">
        <v>136</v>
      </c>
      <c r="F36" s="31">
        <v>20</v>
      </c>
      <c r="G36" s="31">
        <f t="shared" si="0"/>
        <v>40</v>
      </c>
      <c r="H36" s="31" t="s">
        <v>42</v>
      </c>
    </row>
    <row r="37" spans="1:8" x14ac:dyDescent="0.2">
      <c r="A37" s="36">
        <v>29</v>
      </c>
      <c r="B37" s="53" t="s">
        <v>334</v>
      </c>
      <c r="C37" s="31" t="s">
        <v>145</v>
      </c>
      <c r="D37" s="48">
        <v>5310006166822</v>
      </c>
      <c r="E37" s="31" t="s">
        <v>45</v>
      </c>
      <c r="F37" s="45">
        <v>1</v>
      </c>
      <c r="G37" s="31">
        <f t="shared" si="0"/>
        <v>2</v>
      </c>
      <c r="H37" s="31" t="s">
        <v>49</v>
      </c>
    </row>
    <row r="38" spans="1:8" x14ac:dyDescent="0.2">
      <c r="A38" s="36">
        <v>30</v>
      </c>
      <c r="B38" s="53" t="s">
        <v>335</v>
      </c>
      <c r="C38" s="31" t="s">
        <v>152</v>
      </c>
      <c r="D38" s="48">
        <v>5305008161487</v>
      </c>
      <c r="E38" s="31" t="s">
        <v>62</v>
      </c>
      <c r="F38" s="45">
        <v>2</v>
      </c>
      <c r="G38" s="31">
        <f t="shared" si="0"/>
        <v>4</v>
      </c>
      <c r="H38" s="31" t="s">
        <v>153</v>
      </c>
    </row>
    <row r="39" spans="1:8" x14ac:dyDescent="0.2">
      <c r="A39" s="36">
        <v>31</v>
      </c>
      <c r="B39" s="53" t="s">
        <v>336</v>
      </c>
      <c r="C39" s="31" t="s">
        <v>90</v>
      </c>
      <c r="D39" s="48">
        <v>5365012866109</v>
      </c>
      <c r="E39" s="31" t="s">
        <v>82</v>
      </c>
      <c r="F39" s="45">
        <v>2</v>
      </c>
      <c r="G39" s="31">
        <f t="shared" si="0"/>
        <v>4</v>
      </c>
      <c r="H39" s="31" t="s">
        <v>91</v>
      </c>
    </row>
    <row r="40" spans="1:8" x14ac:dyDescent="0.2">
      <c r="A40" s="36">
        <v>32</v>
      </c>
      <c r="B40" s="53" t="s">
        <v>337</v>
      </c>
      <c r="C40" s="36" t="s">
        <v>182</v>
      </c>
      <c r="D40" s="49">
        <v>5365013097093</v>
      </c>
      <c r="E40" s="36" t="s">
        <v>82</v>
      </c>
      <c r="F40" s="46">
        <v>1</v>
      </c>
      <c r="G40" s="31">
        <f t="shared" si="0"/>
        <v>2</v>
      </c>
      <c r="H40" s="31" t="s">
        <v>183</v>
      </c>
    </row>
    <row r="41" spans="1:8" x14ac:dyDescent="0.2">
      <c r="A41" s="36">
        <v>33</v>
      </c>
      <c r="B41" s="53" t="s">
        <v>338</v>
      </c>
      <c r="C41" s="31" t="s">
        <v>230</v>
      </c>
      <c r="D41" s="48">
        <v>3120012663132</v>
      </c>
      <c r="E41" s="31" t="s">
        <v>48</v>
      </c>
      <c r="F41" s="31">
        <v>2</v>
      </c>
      <c r="G41" s="31">
        <f t="shared" si="0"/>
        <v>4</v>
      </c>
      <c r="H41" s="31" t="s">
        <v>231</v>
      </c>
    </row>
    <row r="42" spans="1:8" x14ac:dyDescent="0.2">
      <c r="A42" s="36">
        <v>34</v>
      </c>
      <c r="B42" s="53" t="s">
        <v>339</v>
      </c>
      <c r="C42" s="31" t="s">
        <v>299</v>
      </c>
      <c r="D42" s="48">
        <v>5306001444041</v>
      </c>
      <c r="E42" s="31" t="s">
        <v>300</v>
      </c>
      <c r="F42" s="45">
        <v>8</v>
      </c>
      <c r="G42" s="31">
        <f t="shared" si="0"/>
        <v>16</v>
      </c>
      <c r="H42" s="31" t="s">
        <v>301</v>
      </c>
    </row>
    <row r="43" spans="1:8" x14ac:dyDescent="0.2">
      <c r="A43" s="36">
        <v>35</v>
      </c>
      <c r="B43" s="53" t="s">
        <v>340</v>
      </c>
      <c r="C43" s="31" t="s">
        <v>66</v>
      </c>
      <c r="D43" s="48">
        <v>5305011427188</v>
      </c>
      <c r="E43" s="31" t="s">
        <v>62</v>
      </c>
      <c r="F43" s="45">
        <v>4</v>
      </c>
      <c r="G43" s="31">
        <f t="shared" si="0"/>
        <v>8</v>
      </c>
      <c r="H43" s="31" t="s">
        <v>67</v>
      </c>
    </row>
    <row r="44" spans="1:8" x14ac:dyDescent="0.2">
      <c r="A44" s="36">
        <v>36</v>
      </c>
      <c r="B44" s="53" t="s">
        <v>341</v>
      </c>
      <c r="C44" s="31" t="s">
        <v>156</v>
      </c>
      <c r="D44" s="48">
        <v>5310006163648</v>
      </c>
      <c r="E44" s="31" t="s">
        <v>45</v>
      </c>
      <c r="F44" s="45">
        <v>2</v>
      </c>
      <c r="G44" s="31">
        <f t="shared" si="0"/>
        <v>4</v>
      </c>
      <c r="H44" s="31" t="s">
        <v>157</v>
      </c>
    </row>
    <row r="45" spans="1:8" x14ac:dyDescent="0.2">
      <c r="A45" s="36">
        <v>37</v>
      </c>
      <c r="B45" s="53" t="s">
        <v>342</v>
      </c>
      <c r="C45" s="31" t="s">
        <v>277</v>
      </c>
      <c r="D45" s="48">
        <v>5305008235807</v>
      </c>
      <c r="E45" s="31" t="s">
        <v>62</v>
      </c>
      <c r="F45" s="45">
        <v>1</v>
      </c>
      <c r="G45" s="31">
        <f t="shared" si="0"/>
        <v>2</v>
      </c>
      <c r="H45" s="31" t="s">
        <v>278</v>
      </c>
    </row>
    <row r="46" spans="1:8" x14ac:dyDescent="0.2">
      <c r="A46" s="36">
        <v>38</v>
      </c>
      <c r="B46" s="53" t="s">
        <v>343</v>
      </c>
      <c r="C46" s="31" t="s">
        <v>165</v>
      </c>
      <c r="D46" s="48">
        <v>3120000787031</v>
      </c>
      <c r="E46" s="31" t="s">
        <v>166</v>
      </c>
      <c r="F46" s="45">
        <v>1</v>
      </c>
      <c r="G46" s="31">
        <f t="shared" si="0"/>
        <v>2</v>
      </c>
      <c r="H46" s="31" t="s">
        <v>167</v>
      </c>
    </row>
    <row r="47" spans="1:8" x14ac:dyDescent="0.2">
      <c r="A47" s="36">
        <v>39</v>
      </c>
      <c r="B47" s="53" t="s">
        <v>344</v>
      </c>
      <c r="C47" s="31" t="s">
        <v>179</v>
      </c>
      <c r="D47" s="48">
        <v>3120013098637</v>
      </c>
      <c r="E47" s="31" t="s">
        <v>166</v>
      </c>
      <c r="F47" s="45">
        <v>1</v>
      </c>
      <c r="G47" s="31">
        <f t="shared" si="0"/>
        <v>2</v>
      </c>
      <c r="H47" s="31" t="s">
        <v>180</v>
      </c>
    </row>
    <row r="48" spans="1:8" x14ac:dyDescent="0.2">
      <c r="A48" s="36">
        <v>40</v>
      </c>
      <c r="B48" s="53" t="s">
        <v>345</v>
      </c>
      <c r="C48" s="31" t="s">
        <v>185</v>
      </c>
      <c r="D48" s="48">
        <v>5310006166445</v>
      </c>
      <c r="E48" s="31" t="s">
        <v>186</v>
      </c>
      <c r="F48" s="31">
        <v>2</v>
      </c>
      <c r="G48" s="31">
        <f t="shared" si="0"/>
        <v>4</v>
      </c>
      <c r="H48" s="31" t="s">
        <v>187</v>
      </c>
    </row>
    <row r="49" spans="1:8" x14ac:dyDescent="0.2">
      <c r="A49" s="36">
        <v>41</v>
      </c>
      <c r="B49" s="53" t="s">
        <v>346</v>
      </c>
      <c r="C49" s="31" t="s">
        <v>275</v>
      </c>
      <c r="D49" s="48">
        <v>5305009847362</v>
      </c>
      <c r="E49" s="31" t="s">
        <v>62</v>
      </c>
      <c r="F49" s="45">
        <v>6</v>
      </c>
      <c r="G49" s="31">
        <f t="shared" si="0"/>
        <v>12</v>
      </c>
      <c r="H49" s="31" t="s">
        <v>382</v>
      </c>
    </row>
    <row r="50" spans="1:8" x14ac:dyDescent="0.2">
      <c r="A50" s="36">
        <v>42</v>
      </c>
      <c r="B50" s="53" t="s">
        <v>347</v>
      </c>
      <c r="C50" s="31" t="s">
        <v>120</v>
      </c>
      <c r="D50" s="48">
        <v>3110005967942</v>
      </c>
      <c r="E50" s="31" t="s">
        <v>121</v>
      </c>
      <c r="F50" s="31">
        <v>4</v>
      </c>
      <c r="G50" s="31">
        <f t="shared" si="0"/>
        <v>8</v>
      </c>
      <c r="H50" s="31" t="s">
        <v>122</v>
      </c>
    </row>
    <row r="51" spans="1:8" x14ac:dyDescent="0.2">
      <c r="A51" s="36">
        <v>43</v>
      </c>
      <c r="B51" s="53" t="s">
        <v>348</v>
      </c>
      <c r="C51" s="31" t="s">
        <v>106</v>
      </c>
      <c r="D51" s="48">
        <v>3110004799409</v>
      </c>
      <c r="E51" s="31" t="s">
        <v>107</v>
      </c>
      <c r="F51" s="31">
        <v>2</v>
      </c>
      <c r="G51" s="31">
        <f t="shared" si="0"/>
        <v>4</v>
      </c>
      <c r="H51" s="31" t="s">
        <v>108</v>
      </c>
    </row>
    <row r="52" spans="1:8" x14ac:dyDescent="0.2">
      <c r="A52" s="36">
        <v>44</v>
      </c>
      <c r="B52" s="53" t="s">
        <v>349</v>
      </c>
      <c r="C52" s="31" t="s">
        <v>240</v>
      </c>
      <c r="D52" s="48">
        <v>3120013105279</v>
      </c>
      <c r="E52" s="31" t="s">
        <v>166</v>
      </c>
      <c r="F52" s="31">
        <v>1</v>
      </c>
      <c r="G52" s="31">
        <f t="shared" si="0"/>
        <v>2</v>
      </c>
      <c r="H52" s="31" t="s">
        <v>241</v>
      </c>
    </row>
    <row r="53" spans="1:8" x14ac:dyDescent="0.2">
      <c r="A53" s="36">
        <v>45</v>
      </c>
      <c r="B53" s="53" t="s">
        <v>350</v>
      </c>
      <c r="C53" s="31" t="s">
        <v>199</v>
      </c>
      <c r="D53" s="48">
        <v>5340001829626</v>
      </c>
      <c r="E53" s="31" t="s">
        <v>200</v>
      </c>
      <c r="F53" s="45">
        <v>2</v>
      </c>
      <c r="G53" s="31">
        <f t="shared" si="0"/>
        <v>4</v>
      </c>
      <c r="H53" s="31" t="s">
        <v>201</v>
      </c>
    </row>
    <row r="54" spans="1:8" x14ac:dyDescent="0.2">
      <c r="A54" s="36">
        <v>46</v>
      </c>
      <c r="B54" s="53" t="s">
        <v>351</v>
      </c>
      <c r="C54" s="31" t="s">
        <v>203</v>
      </c>
      <c r="D54" s="48">
        <v>5365013106399</v>
      </c>
      <c r="E54" s="31" t="s">
        <v>204</v>
      </c>
      <c r="F54" s="45">
        <v>2</v>
      </c>
      <c r="G54" s="31">
        <f t="shared" si="0"/>
        <v>4</v>
      </c>
      <c r="H54" s="31" t="s">
        <v>205</v>
      </c>
    </row>
    <row r="55" spans="1:8" x14ac:dyDescent="0.2">
      <c r="A55" s="36">
        <v>47</v>
      </c>
      <c r="B55" s="53" t="s">
        <v>353</v>
      </c>
      <c r="C55" s="31" t="s">
        <v>233</v>
      </c>
      <c r="D55" s="48">
        <v>3120013101632</v>
      </c>
      <c r="E55" s="31" t="s">
        <v>166</v>
      </c>
      <c r="F55" s="45">
        <v>4</v>
      </c>
      <c r="G55" s="31">
        <f t="shared" si="0"/>
        <v>8</v>
      </c>
      <c r="H55" s="31" t="s">
        <v>234</v>
      </c>
    </row>
    <row r="56" spans="1:8" x14ac:dyDescent="0.2">
      <c r="A56" s="36">
        <v>48</v>
      </c>
      <c r="B56" s="53" t="s">
        <v>355</v>
      </c>
      <c r="C56" s="31" t="s">
        <v>226</v>
      </c>
      <c r="D56" s="48">
        <v>5315005590323</v>
      </c>
      <c r="E56" s="31" t="s">
        <v>227</v>
      </c>
      <c r="F56" s="45">
        <v>2</v>
      </c>
      <c r="G56" s="31">
        <f t="shared" si="0"/>
        <v>4</v>
      </c>
      <c r="H56" s="31" t="s">
        <v>228</v>
      </c>
    </row>
    <row r="57" spans="1:8" x14ac:dyDescent="0.2">
      <c r="A57" s="36">
        <v>49</v>
      </c>
      <c r="B57" s="53" t="s">
        <v>356</v>
      </c>
      <c r="C57" s="31" t="s">
        <v>286</v>
      </c>
      <c r="D57" s="48">
        <v>3110005554000</v>
      </c>
      <c r="E57" s="31" t="s">
        <v>48</v>
      </c>
      <c r="F57" s="31">
        <v>3</v>
      </c>
      <c r="G57" s="31">
        <f t="shared" si="0"/>
        <v>6</v>
      </c>
      <c r="H57" s="31" t="s">
        <v>287</v>
      </c>
    </row>
    <row r="58" spans="1:8" x14ac:dyDescent="0.2">
      <c r="A58" s="36">
        <v>50</v>
      </c>
      <c r="B58" s="53" t="s">
        <v>357</v>
      </c>
      <c r="C58" s="31" t="s">
        <v>176</v>
      </c>
      <c r="D58" s="48">
        <v>3120013097134</v>
      </c>
      <c r="E58" s="31" t="s">
        <v>166</v>
      </c>
      <c r="F58" s="45">
        <v>1</v>
      </c>
      <c r="G58" s="31">
        <f t="shared" si="0"/>
        <v>2</v>
      </c>
      <c r="H58" s="31" t="s">
        <v>177</v>
      </c>
    </row>
    <row r="59" spans="1:8" x14ac:dyDescent="0.2">
      <c r="A59" s="36">
        <v>51</v>
      </c>
      <c r="B59" s="53" t="s">
        <v>358</v>
      </c>
      <c r="C59" s="31" t="s">
        <v>196</v>
      </c>
      <c r="D59" s="48">
        <v>5305008822242</v>
      </c>
      <c r="E59" s="31" t="s">
        <v>62</v>
      </c>
      <c r="F59" s="45">
        <v>4</v>
      </c>
      <c r="G59" s="31">
        <f t="shared" si="0"/>
        <v>8</v>
      </c>
      <c r="H59" s="31" t="s">
        <v>197</v>
      </c>
    </row>
    <row r="60" spans="1:8" x14ac:dyDescent="0.2">
      <c r="A60" s="36">
        <v>52</v>
      </c>
      <c r="B60" s="53" t="s">
        <v>359</v>
      </c>
      <c r="C60" s="31" t="s">
        <v>75</v>
      </c>
      <c r="D60" s="48">
        <v>5306006877809</v>
      </c>
      <c r="E60" s="31" t="s">
        <v>76</v>
      </c>
      <c r="F60" s="45">
        <v>2</v>
      </c>
      <c r="G60" s="31">
        <f t="shared" si="0"/>
        <v>4</v>
      </c>
      <c r="H60" s="31" t="s">
        <v>77</v>
      </c>
    </row>
    <row r="61" spans="1:8" x14ac:dyDescent="0.2">
      <c r="A61" s="36">
        <v>53</v>
      </c>
      <c r="B61" s="53" t="s">
        <v>360</v>
      </c>
      <c r="C61" s="31" t="s">
        <v>97</v>
      </c>
      <c r="D61" s="48">
        <v>3110009101625</v>
      </c>
      <c r="E61" s="31" t="s">
        <v>48</v>
      </c>
      <c r="F61" s="31">
        <v>4</v>
      </c>
      <c r="G61" s="31">
        <f t="shared" si="0"/>
        <v>8</v>
      </c>
      <c r="H61" s="31" t="s">
        <v>98</v>
      </c>
    </row>
    <row r="62" spans="1:8" x14ac:dyDescent="0.2">
      <c r="A62" s="36">
        <v>54</v>
      </c>
      <c r="B62" s="53" t="s">
        <v>361</v>
      </c>
      <c r="C62" s="31" t="s">
        <v>81</v>
      </c>
      <c r="D62" s="48">
        <v>5365013097764</v>
      </c>
      <c r="E62" s="31" t="s">
        <v>82</v>
      </c>
      <c r="F62" s="31">
        <v>30</v>
      </c>
      <c r="G62" s="31">
        <f t="shared" si="0"/>
        <v>60</v>
      </c>
      <c r="H62" s="31" t="s">
        <v>83</v>
      </c>
    </row>
    <row r="63" spans="1:8" x14ac:dyDescent="0.2">
      <c r="A63" s="36">
        <v>55</v>
      </c>
      <c r="B63" s="53" t="s">
        <v>364</v>
      </c>
      <c r="C63" s="31" t="s">
        <v>129</v>
      </c>
      <c r="D63" s="48">
        <v>5365013098592</v>
      </c>
      <c r="E63" s="31" t="s">
        <v>82</v>
      </c>
      <c r="F63" s="45">
        <v>2</v>
      </c>
      <c r="G63" s="31">
        <f t="shared" si="0"/>
        <v>4</v>
      </c>
      <c r="H63" s="31" t="s">
        <v>130</v>
      </c>
    </row>
    <row r="64" spans="1:8" x14ac:dyDescent="0.2">
      <c r="A64" s="36">
        <v>56</v>
      </c>
      <c r="B64" s="53" t="s">
        <v>366</v>
      </c>
      <c r="C64" s="31" t="s">
        <v>169</v>
      </c>
      <c r="D64" s="48">
        <v>5365011666337</v>
      </c>
      <c r="E64" s="31" t="s">
        <v>82</v>
      </c>
      <c r="F64" s="31">
        <v>5</v>
      </c>
      <c r="G64" s="31">
        <f t="shared" si="0"/>
        <v>10</v>
      </c>
      <c r="H64" s="31" t="s">
        <v>170</v>
      </c>
    </row>
    <row r="65" spans="1:8" x14ac:dyDescent="0.2">
      <c r="A65" s="36">
        <v>57</v>
      </c>
      <c r="B65" s="53" t="s">
        <v>367</v>
      </c>
      <c r="C65" s="31" t="s">
        <v>172</v>
      </c>
      <c r="D65" s="48">
        <v>5365011067761</v>
      </c>
      <c r="E65" s="31" t="s">
        <v>173</v>
      </c>
      <c r="F65" s="31">
        <v>5</v>
      </c>
      <c r="G65" s="31">
        <f t="shared" si="0"/>
        <v>10</v>
      </c>
      <c r="H65" s="31" t="s">
        <v>174</v>
      </c>
    </row>
    <row r="66" spans="1:8" x14ac:dyDescent="0.2">
      <c r="A66" s="36">
        <v>58</v>
      </c>
      <c r="B66" s="53" t="s">
        <v>368</v>
      </c>
      <c r="C66" s="31" t="s">
        <v>217</v>
      </c>
      <c r="D66" s="48">
        <v>5365010632310</v>
      </c>
      <c r="E66" s="31" t="s">
        <v>82</v>
      </c>
      <c r="F66" s="31">
        <v>5</v>
      </c>
      <c r="G66" s="31">
        <f t="shared" si="0"/>
        <v>10</v>
      </c>
      <c r="H66" s="31" t="s">
        <v>218</v>
      </c>
    </row>
    <row r="67" spans="1:8" x14ac:dyDescent="0.2">
      <c r="A67" s="36">
        <v>59</v>
      </c>
      <c r="B67" s="53" t="s">
        <v>369</v>
      </c>
      <c r="C67" s="31" t="s">
        <v>86</v>
      </c>
      <c r="D67" s="48">
        <v>3110013107072</v>
      </c>
      <c r="E67" s="31" t="s">
        <v>87</v>
      </c>
      <c r="F67" s="31">
        <v>2</v>
      </c>
      <c r="G67" s="31">
        <f t="shared" si="0"/>
        <v>4</v>
      </c>
      <c r="H67" s="31" t="s">
        <v>88</v>
      </c>
    </row>
    <row r="68" spans="1:8" x14ac:dyDescent="0.2">
      <c r="A68" s="36">
        <v>60</v>
      </c>
      <c r="B68" s="53" t="s">
        <v>370</v>
      </c>
      <c r="C68" s="31" t="s">
        <v>251</v>
      </c>
      <c r="D68" s="48">
        <v>5365010460034</v>
      </c>
      <c r="E68" s="31" t="s">
        <v>82</v>
      </c>
      <c r="F68" s="31">
        <v>6</v>
      </c>
      <c r="G68" s="31">
        <f t="shared" si="0"/>
        <v>12</v>
      </c>
      <c r="H68" s="31" t="s">
        <v>252</v>
      </c>
    </row>
    <row r="69" spans="1:8" x14ac:dyDescent="0.2">
      <c r="A69" s="36">
        <v>61</v>
      </c>
      <c r="B69" s="53" t="s">
        <v>371</v>
      </c>
      <c r="C69" s="31" t="s">
        <v>262</v>
      </c>
      <c r="D69" s="48">
        <v>5365013097090</v>
      </c>
      <c r="E69" s="31" t="s">
        <v>82</v>
      </c>
      <c r="F69" s="45">
        <v>1</v>
      </c>
      <c r="G69" s="31">
        <f t="shared" si="0"/>
        <v>2</v>
      </c>
      <c r="H69" s="31" t="s">
        <v>263</v>
      </c>
    </row>
    <row r="70" spans="1:8" x14ac:dyDescent="0.2">
      <c r="A70" s="36">
        <v>62</v>
      </c>
      <c r="B70" s="53" t="s">
        <v>372</v>
      </c>
      <c r="C70" s="31" t="s">
        <v>265</v>
      </c>
      <c r="D70" s="48">
        <v>5365013101101</v>
      </c>
      <c r="E70" s="31" t="s">
        <v>82</v>
      </c>
      <c r="F70" s="45">
        <v>1</v>
      </c>
      <c r="G70" s="31">
        <f t="shared" si="0"/>
        <v>2</v>
      </c>
      <c r="H70" s="31" t="s">
        <v>269</v>
      </c>
    </row>
    <row r="71" spans="1:8" x14ac:dyDescent="0.2">
      <c r="A71" s="36">
        <v>63</v>
      </c>
      <c r="B71" s="53" t="s">
        <v>373</v>
      </c>
      <c r="C71" s="31" t="s">
        <v>268</v>
      </c>
      <c r="D71" s="48">
        <v>5365013097091</v>
      </c>
      <c r="E71" s="31" t="s">
        <v>82</v>
      </c>
      <c r="F71" s="45">
        <v>1</v>
      </c>
      <c r="G71" s="31">
        <f t="shared" si="0"/>
        <v>2</v>
      </c>
      <c r="H71" s="31" t="s">
        <v>95</v>
      </c>
    </row>
    <row r="72" spans="1:8" x14ac:dyDescent="0.2">
      <c r="A72" s="36">
        <v>64</v>
      </c>
      <c r="B72" s="53" t="s">
        <v>374</v>
      </c>
      <c r="C72" s="31" t="s">
        <v>93</v>
      </c>
      <c r="D72" s="48">
        <v>3110009264584</v>
      </c>
      <c r="E72" s="31" t="s">
        <v>94</v>
      </c>
      <c r="F72" s="31">
        <v>5</v>
      </c>
      <c r="G72" s="31">
        <f t="shared" ref="G72:G75" si="1">F72*2</f>
        <v>10</v>
      </c>
      <c r="H72" s="31" t="s">
        <v>291</v>
      </c>
    </row>
    <row r="73" spans="1:8" x14ac:dyDescent="0.2">
      <c r="A73" s="36">
        <v>65</v>
      </c>
      <c r="B73" s="53" t="s">
        <v>375</v>
      </c>
      <c r="C73" s="31" t="s">
        <v>290</v>
      </c>
      <c r="D73" s="48">
        <v>5305005792138</v>
      </c>
      <c r="E73" s="31" t="s">
        <v>36</v>
      </c>
      <c r="F73" s="45">
        <v>3</v>
      </c>
      <c r="G73" s="31">
        <f t="shared" si="1"/>
        <v>6</v>
      </c>
      <c r="H73" s="31" t="s">
        <v>383</v>
      </c>
    </row>
    <row r="74" spans="1:8" x14ac:dyDescent="0.2">
      <c r="A74" s="36">
        <v>66</v>
      </c>
      <c r="B74" s="53" t="s">
        <v>376</v>
      </c>
      <c r="C74" s="31" t="s">
        <v>132</v>
      </c>
      <c r="D74" s="48">
        <v>5365011821487</v>
      </c>
      <c r="E74" s="31" t="s">
        <v>82</v>
      </c>
      <c r="F74" s="31">
        <v>10</v>
      </c>
      <c r="G74" s="31">
        <f t="shared" si="1"/>
        <v>20</v>
      </c>
      <c r="H74" s="31" t="s">
        <v>378</v>
      </c>
    </row>
    <row r="75" spans="1:8" x14ac:dyDescent="0.2">
      <c r="A75" s="36">
        <v>67</v>
      </c>
      <c r="B75" s="53" t="s">
        <v>377</v>
      </c>
      <c r="C75" s="31" t="s">
        <v>273</v>
      </c>
      <c r="D75" s="48">
        <v>3110007793506</v>
      </c>
      <c r="E75" s="31" t="s">
        <v>48</v>
      </c>
      <c r="F75" s="45">
        <v>1</v>
      </c>
      <c r="G75" s="31">
        <f t="shared" si="1"/>
        <v>2</v>
      </c>
      <c r="H75" s="31" t="s">
        <v>384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activeCell="G27" sqref="G2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.7109375" bestFit="1" customWidth="1"/>
    <col min="6" max="6" width="5" bestFit="1" customWidth="1"/>
    <col min="7" max="7" width="9.28515625" bestFit="1" customWidth="1"/>
    <col min="8" max="8" width="13.42578125" bestFit="1" customWidth="1"/>
  </cols>
  <sheetData>
    <row r="1" spans="1:8" x14ac:dyDescent="0.2">
      <c r="A1" s="9"/>
      <c r="B1" s="9"/>
      <c r="C1" s="56" t="s">
        <v>3</v>
      </c>
      <c r="D1" s="11" t="s">
        <v>305</v>
      </c>
      <c r="E1" s="12"/>
      <c r="F1" s="12"/>
      <c r="G1" s="13" t="s">
        <v>4</v>
      </c>
      <c r="H1" s="16" t="s">
        <v>405</v>
      </c>
    </row>
    <row r="2" spans="1:8" x14ac:dyDescent="0.2">
      <c r="A2" s="9"/>
      <c r="B2" s="9"/>
      <c r="C2" s="56" t="s">
        <v>6</v>
      </c>
      <c r="D2" s="58" t="s">
        <v>304</v>
      </c>
      <c r="E2" s="59"/>
      <c r="F2" s="12"/>
      <c r="G2" s="13" t="s">
        <v>7</v>
      </c>
      <c r="H2" s="42">
        <v>42198</v>
      </c>
    </row>
    <row r="3" spans="1:8" x14ac:dyDescent="0.2">
      <c r="A3" s="9"/>
      <c r="B3" s="9"/>
      <c r="C3" s="56" t="s">
        <v>8</v>
      </c>
      <c r="D3" s="15" t="s">
        <v>21</v>
      </c>
      <c r="E3" s="16" t="s">
        <v>401</v>
      </c>
      <c r="F3" s="12"/>
      <c r="G3" s="12"/>
      <c r="H3" s="12"/>
    </row>
    <row r="4" spans="1:8" x14ac:dyDescent="0.2">
      <c r="A4" s="9"/>
      <c r="B4" s="9"/>
      <c r="C4" s="56" t="s">
        <v>9</v>
      </c>
      <c r="D4" s="2" t="s">
        <v>22</v>
      </c>
      <c r="E4" s="56"/>
      <c r="F4" s="12"/>
      <c r="G4" s="12"/>
      <c r="H4" s="12"/>
    </row>
    <row r="5" spans="1:8" x14ac:dyDescent="0.2">
      <c r="A5" s="9"/>
      <c r="B5" s="16" t="s">
        <v>17</v>
      </c>
      <c r="C5" s="56" t="s">
        <v>10</v>
      </c>
      <c r="D5" s="60" t="s">
        <v>402</v>
      </c>
      <c r="E5" s="61"/>
      <c r="F5" s="61"/>
      <c r="G5" s="12"/>
      <c r="H5" s="12"/>
    </row>
    <row r="6" spans="1:8" x14ac:dyDescent="0.2">
      <c r="A6" s="9"/>
      <c r="B6" s="16" t="s">
        <v>23</v>
      </c>
      <c r="C6" s="56" t="s">
        <v>11</v>
      </c>
      <c r="D6" s="15">
        <v>192</v>
      </c>
      <c r="E6" s="16" t="s">
        <v>58</v>
      </c>
      <c r="F6" s="12"/>
      <c r="G6" s="12"/>
      <c r="H6" s="12"/>
    </row>
    <row r="7" spans="1:8" x14ac:dyDescent="0.2">
      <c r="A7" s="9"/>
      <c r="B7" s="9"/>
      <c r="C7" s="56" t="s">
        <v>12</v>
      </c>
      <c r="D7" s="15">
        <v>16</v>
      </c>
      <c r="F7" s="12"/>
      <c r="G7" s="12"/>
      <c r="H7" s="12"/>
    </row>
    <row r="8" spans="1:8" x14ac:dyDescent="0.2">
      <c r="A8" s="50" t="s">
        <v>14</v>
      </c>
      <c r="B8" s="50" t="s">
        <v>16</v>
      </c>
      <c r="C8" s="50" t="s">
        <v>18</v>
      </c>
      <c r="D8" s="51" t="s">
        <v>0</v>
      </c>
      <c r="E8" s="50" t="s">
        <v>1</v>
      </c>
      <c r="F8" s="50" t="s">
        <v>2</v>
      </c>
      <c r="G8" s="50" t="s">
        <v>20</v>
      </c>
      <c r="H8" s="50" t="s">
        <v>15</v>
      </c>
    </row>
    <row r="9" spans="1:8" x14ac:dyDescent="0.2">
      <c r="A9" s="19">
        <v>1</v>
      </c>
      <c r="B9" s="50" t="s">
        <v>329</v>
      </c>
      <c r="C9" s="22" t="s">
        <v>247</v>
      </c>
      <c r="D9" s="47">
        <v>5315008374545</v>
      </c>
      <c r="E9" s="22" t="s">
        <v>248</v>
      </c>
      <c r="F9" s="44">
        <v>1</v>
      </c>
      <c r="G9" s="22">
        <f t="shared" ref="G9:G72" si="0">F9*2</f>
        <v>2</v>
      </c>
      <c r="H9" s="22" t="s">
        <v>249</v>
      </c>
    </row>
    <row r="10" spans="1:8" x14ac:dyDescent="0.2">
      <c r="A10" s="19">
        <v>2</v>
      </c>
      <c r="B10" s="50" t="s">
        <v>321</v>
      </c>
      <c r="C10" s="22" t="s">
        <v>69</v>
      </c>
      <c r="D10" s="47">
        <v>5310007541686</v>
      </c>
      <c r="E10" s="22" t="s">
        <v>45</v>
      </c>
      <c r="F10" s="44">
        <v>12</v>
      </c>
      <c r="G10" s="22">
        <f t="shared" si="0"/>
        <v>24</v>
      </c>
      <c r="H10" s="22" t="s">
        <v>41</v>
      </c>
    </row>
    <row r="11" spans="1:8" x14ac:dyDescent="0.2">
      <c r="A11" s="19">
        <v>3</v>
      </c>
      <c r="B11" s="50" t="s">
        <v>318</v>
      </c>
      <c r="C11" s="22" t="s">
        <v>283</v>
      </c>
      <c r="D11" s="47">
        <v>5310001670835</v>
      </c>
      <c r="E11" s="22" t="s">
        <v>45</v>
      </c>
      <c r="F11" s="44">
        <v>3</v>
      </c>
      <c r="G11" s="22">
        <f t="shared" si="0"/>
        <v>6</v>
      </c>
      <c r="H11" s="22" t="s">
        <v>386</v>
      </c>
    </row>
    <row r="12" spans="1:8" x14ac:dyDescent="0.2">
      <c r="A12" s="19">
        <v>4</v>
      </c>
      <c r="B12" s="50" t="s">
        <v>320</v>
      </c>
      <c r="C12" s="22" t="s">
        <v>223</v>
      </c>
      <c r="D12" s="47">
        <v>5310006807296</v>
      </c>
      <c r="E12" s="22" t="s">
        <v>45</v>
      </c>
      <c r="F12" s="44">
        <v>2</v>
      </c>
      <c r="G12" s="22">
        <f t="shared" si="0"/>
        <v>4</v>
      </c>
      <c r="H12" s="22" t="s">
        <v>387</v>
      </c>
    </row>
    <row r="13" spans="1:8" x14ac:dyDescent="0.2">
      <c r="A13" s="19">
        <v>5</v>
      </c>
      <c r="B13" s="50" t="s">
        <v>323</v>
      </c>
      <c r="C13" s="22" t="s">
        <v>79</v>
      </c>
      <c r="D13" s="47">
        <v>5310008071467</v>
      </c>
      <c r="E13" s="22" t="s">
        <v>50</v>
      </c>
      <c r="F13" s="22">
        <v>6</v>
      </c>
      <c r="G13" s="22">
        <f t="shared" si="0"/>
        <v>12</v>
      </c>
      <c r="H13" s="22" t="s">
        <v>35</v>
      </c>
    </row>
    <row r="14" spans="1:8" x14ac:dyDescent="0.2">
      <c r="A14" s="19">
        <v>6</v>
      </c>
      <c r="B14" s="50" t="s">
        <v>331</v>
      </c>
      <c r="C14" s="22" t="s">
        <v>236</v>
      </c>
      <c r="D14" s="47">
        <v>5325008049737</v>
      </c>
      <c r="E14" s="22" t="s">
        <v>47</v>
      </c>
      <c r="F14" s="44">
        <v>2</v>
      </c>
      <c r="G14" s="22">
        <f t="shared" si="0"/>
        <v>4</v>
      </c>
      <c r="H14" s="22" t="s">
        <v>238</v>
      </c>
    </row>
    <row r="15" spans="1:8" x14ac:dyDescent="0.2">
      <c r="A15" s="19">
        <v>7</v>
      </c>
      <c r="B15" s="50" t="s">
        <v>324</v>
      </c>
      <c r="C15" s="22" t="s">
        <v>280</v>
      </c>
      <c r="D15" s="47">
        <v>5310008071468</v>
      </c>
      <c r="E15" s="22" t="s">
        <v>50</v>
      </c>
      <c r="F15" s="44">
        <v>3</v>
      </c>
      <c r="G15" s="22">
        <f t="shared" si="0"/>
        <v>6</v>
      </c>
      <c r="H15" s="22" t="s">
        <v>388</v>
      </c>
    </row>
    <row r="16" spans="1:8" x14ac:dyDescent="0.2">
      <c r="A16" s="19">
        <v>8</v>
      </c>
      <c r="B16" s="50" t="s">
        <v>322</v>
      </c>
      <c r="C16" s="22" t="s">
        <v>143</v>
      </c>
      <c r="D16" s="47">
        <v>5310008071465</v>
      </c>
      <c r="E16" s="22" t="s">
        <v>50</v>
      </c>
      <c r="F16" s="44">
        <v>1</v>
      </c>
      <c r="G16" s="22">
        <f t="shared" si="0"/>
        <v>2</v>
      </c>
      <c r="H16" s="22" t="s">
        <v>379</v>
      </c>
    </row>
    <row r="17" spans="1:8" x14ac:dyDescent="0.2">
      <c r="A17" s="19">
        <v>9</v>
      </c>
      <c r="B17" s="50" t="s">
        <v>309</v>
      </c>
      <c r="C17" s="22" t="s">
        <v>147</v>
      </c>
      <c r="D17" s="47">
        <v>5305005432024</v>
      </c>
      <c r="E17" s="22" t="s">
        <v>36</v>
      </c>
      <c r="F17" s="44">
        <v>4</v>
      </c>
      <c r="G17" s="22">
        <f t="shared" si="0"/>
        <v>8</v>
      </c>
      <c r="H17" s="22" t="s">
        <v>148</v>
      </c>
    </row>
    <row r="18" spans="1:8" x14ac:dyDescent="0.2">
      <c r="A18" s="19">
        <v>10</v>
      </c>
      <c r="B18" s="50" t="s">
        <v>319</v>
      </c>
      <c r="C18" s="22" t="s">
        <v>293</v>
      </c>
      <c r="D18" s="47">
        <v>5310006166791</v>
      </c>
      <c r="E18" s="22" t="s">
        <v>45</v>
      </c>
      <c r="F18" s="44">
        <v>3</v>
      </c>
      <c r="G18" s="22">
        <f t="shared" si="0"/>
        <v>6</v>
      </c>
      <c r="H18" s="22" t="s">
        <v>294</v>
      </c>
    </row>
    <row r="19" spans="1:8" x14ac:dyDescent="0.2">
      <c r="A19" s="19">
        <v>11</v>
      </c>
      <c r="B19" s="50" t="s">
        <v>310</v>
      </c>
      <c r="C19" s="22" t="s">
        <v>72</v>
      </c>
      <c r="D19" s="47">
        <v>5305006140246</v>
      </c>
      <c r="E19" s="22" t="s">
        <v>36</v>
      </c>
      <c r="F19" s="44">
        <v>9</v>
      </c>
      <c r="G19" s="22">
        <f t="shared" si="0"/>
        <v>18</v>
      </c>
      <c r="H19" s="22" t="s">
        <v>389</v>
      </c>
    </row>
    <row r="20" spans="1:8" x14ac:dyDescent="0.2">
      <c r="A20" s="19">
        <v>12</v>
      </c>
      <c r="B20" s="50" t="s">
        <v>317</v>
      </c>
      <c r="C20" s="22" t="s">
        <v>162</v>
      </c>
      <c r="D20" s="47">
        <v>5310001670834</v>
      </c>
      <c r="E20" s="22" t="s">
        <v>45</v>
      </c>
      <c r="F20" s="22">
        <v>16</v>
      </c>
      <c r="G20" s="22">
        <f t="shared" si="0"/>
        <v>32</v>
      </c>
      <c r="H20" s="22" t="s">
        <v>163</v>
      </c>
    </row>
    <row r="21" spans="1:8" x14ac:dyDescent="0.2">
      <c r="A21" s="19">
        <v>13</v>
      </c>
      <c r="B21" s="50" t="s">
        <v>316</v>
      </c>
      <c r="C21" s="22" t="s">
        <v>150</v>
      </c>
      <c r="D21" s="47">
        <v>5310001670831</v>
      </c>
      <c r="E21" s="22" t="s">
        <v>45</v>
      </c>
      <c r="F21" s="22">
        <v>23</v>
      </c>
      <c r="G21" s="22">
        <f t="shared" si="0"/>
        <v>46</v>
      </c>
      <c r="H21" s="22" t="s">
        <v>51</v>
      </c>
    </row>
    <row r="22" spans="1:8" x14ac:dyDescent="0.2">
      <c r="A22" s="19">
        <v>14</v>
      </c>
      <c r="B22" s="50" t="s">
        <v>311</v>
      </c>
      <c r="C22" s="22" t="s">
        <v>124</v>
      </c>
      <c r="D22" s="47">
        <v>5305006140247</v>
      </c>
      <c r="E22" s="22" t="s">
        <v>36</v>
      </c>
      <c r="F22" s="44">
        <v>2</v>
      </c>
      <c r="G22" s="22">
        <f t="shared" si="0"/>
        <v>4</v>
      </c>
      <c r="H22" s="22" t="s">
        <v>381</v>
      </c>
    </row>
    <row r="23" spans="1:8" x14ac:dyDescent="0.2">
      <c r="A23" s="19">
        <v>15</v>
      </c>
      <c r="B23" s="50" t="s">
        <v>307</v>
      </c>
      <c r="C23" s="22" t="s">
        <v>100</v>
      </c>
      <c r="D23" s="47">
        <v>3110008202106</v>
      </c>
      <c r="E23" s="22" t="s">
        <v>403</v>
      </c>
      <c r="F23" s="22">
        <v>9</v>
      </c>
      <c r="G23" s="22">
        <f t="shared" si="0"/>
        <v>18</v>
      </c>
      <c r="H23" s="22" t="s">
        <v>101</v>
      </c>
    </row>
    <row r="24" spans="1:8" x14ac:dyDescent="0.2">
      <c r="A24" s="19">
        <v>16</v>
      </c>
      <c r="B24" s="50" t="s">
        <v>306</v>
      </c>
      <c r="C24" s="22" t="s">
        <v>271</v>
      </c>
      <c r="D24" s="47">
        <v>3110007613732</v>
      </c>
      <c r="E24" s="22" t="s">
        <v>403</v>
      </c>
      <c r="F24" s="22">
        <v>8</v>
      </c>
      <c r="G24" s="22">
        <f t="shared" si="0"/>
        <v>16</v>
      </c>
      <c r="H24" s="22" t="s">
        <v>266</v>
      </c>
    </row>
    <row r="25" spans="1:8" x14ac:dyDescent="0.2">
      <c r="A25" s="19">
        <v>17</v>
      </c>
      <c r="B25" s="50" t="s">
        <v>312</v>
      </c>
      <c r="C25" s="22" t="s">
        <v>61</v>
      </c>
      <c r="D25" s="47">
        <v>5305008119853</v>
      </c>
      <c r="E25" s="22" t="s">
        <v>62</v>
      </c>
      <c r="F25" s="44">
        <v>19</v>
      </c>
      <c r="G25" s="22">
        <f t="shared" si="0"/>
        <v>38</v>
      </c>
      <c r="H25" s="22" t="s">
        <v>390</v>
      </c>
    </row>
    <row r="26" spans="1:8" x14ac:dyDescent="0.2">
      <c r="A26" s="19">
        <v>18</v>
      </c>
      <c r="B26" s="50" t="s">
        <v>325</v>
      </c>
      <c r="C26" s="22" t="s">
        <v>159</v>
      </c>
      <c r="D26" s="47">
        <v>5310008116419</v>
      </c>
      <c r="E26" s="22" t="s">
        <v>50</v>
      </c>
      <c r="F26" s="22">
        <v>6</v>
      </c>
      <c r="G26" s="22">
        <f t="shared" si="0"/>
        <v>12</v>
      </c>
      <c r="H26" s="22" t="s">
        <v>160</v>
      </c>
    </row>
    <row r="27" spans="1:8" x14ac:dyDescent="0.2">
      <c r="A27" s="19">
        <v>19</v>
      </c>
      <c r="B27" s="50" t="s">
        <v>308</v>
      </c>
      <c r="C27" s="22" t="s">
        <v>193</v>
      </c>
      <c r="D27" s="47">
        <v>5305005310298</v>
      </c>
      <c r="E27" s="22" t="s">
        <v>36</v>
      </c>
      <c r="F27" s="44">
        <v>4</v>
      </c>
      <c r="G27" s="22">
        <f t="shared" si="0"/>
        <v>8</v>
      </c>
      <c r="H27" s="22" t="s">
        <v>194</v>
      </c>
    </row>
    <row r="28" spans="1:8" x14ac:dyDescent="0.2">
      <c r="A28" s="19">
        <v>20</v>
      </c>
      <c r="B28" s="50" t="s">
        <v>327</v>
      </c>
      <c r="C28" s="22" t="s">
        <v>189</v>
      </c>
      <c r="D28" s="47">
        <v>5315006821727</v>
      </c>
      <c r="E28" s="22" t="s">
        <v>190</v>
      </c>
      <c r="F28" s="44">
        <v>2</v>
      </c>
      <c r="G28" s="22">
        <f t="shared" si="0"/>
        <v>4</v>
      </c>
      <c r="H28" s="22" t="s">
        <v>391</v>
      </c>
    </row>
    <row r="29" spans="1:8" x14ac:dyDescent="0.2">
      <c r="A29" s="19">
        <v>21</v>
      </c>
      <c r="B29" s="50" t="s">
        <v>315</v>
      </c>
      <c r="C29" s="22" t="s">
        <v>210</v>
      </c>
      <c r="D29" s="47">
        <v>5310001413010</v>
      </c>
      <c r="E29" s="22" t="s">
        <v>50</v>
      </c>
      <c r="F29" s="44">
        <v>4</v>
      </c>
      <c r="G29" s="22">
        <f t="shared" si="0"/>
        <v>8</v>
      </c>
      <c r="H29" s="22" t="s">
        <v>392</v>
      </c>
    </row>
    <row r="30" spans="1:8" x14ac:dyDescent="0.2">
      <c r="A30" s="19">
        <v>22</v>
      </c>
      <c r="B30" s="50" t="s">
        <v>328</v>
      </c>
      <c r="C30" s="22" t="s">
        <v>220</v>
      </c>
      <c r="D30" s="47">
        <v>5315008288190</v>
      </c>
      <c r="E30" s="22" t="s">
        <v>190</v>
      </c>
      <c r="F30" s="44">
        <v>3</v>
      </c>
      <c r="G30" s="22">
        <f t="shared" si="0"/>
        <v>6</v>
      </c>
      <c r="H30" s="22" t="s">
        <v>221</v>
      </c>
    </row>
    <row r="31" spans="1:8" x14ac:dyDescent="0.2">
      <c r="A31" s="19">
        <v>23</v>
      </c>
      <c r="B31" s="50" t="s">
        <v>314</v>
      </c>
      <c r="C31" s="22" t="s">
        <v>296</v>
      </c>
      <c r="D31" s="47">
        <v>5306001822062</v>
      </c>
      <c r="E31" s="22" t="s">
        <v>46</v>
      </c>
      <c r="F31" s="44">
        <v>6</v>
      </c>
      <c r="G31" s="22">
        <f t="shared" si="0"/>
        <v>12</v>
      </c>
      <c r="H31" s="22" t="s">
        <v>393</v>
      </c>
    </row>
    <row r="32" spans="1:8" x14ac:dyDescent="0.2">
      <c r="A32" s="19">
        <v>24</v>
      </c>
      <c r="B32" s="50" t="s">
        <v>330</v>
      </c>
      <c r="C32" s="22" t="s">
        <v>139</v>
      </c>
      <c r="D32" s="47">
        <v>5320001176938</v>
      </c>
      <c r="E32" s="22" t="s">
        <v>140</v>
      </c>
      <c r="F32" s="22">
        <v>8</v>
      </c>
      <c r="G32" s="22">
        <f t="shared" si="0"/>
        <v>16</v>
      </c>
      <c r="H32" s="22" t="s">
        <v>141</v>
      </c>
    </row>
    <row r="33" spans="1:8" x14ac:dyDescent="0.2">
      <c r="A33" s="19">
        <v>25</v>
      </c>
      <c r="B33" s="50" t="s">
        <v>326</v>
      </c>
      <c r="C33" s="22" t="s">
        <v>244</v>
      </c>
      <c r="D33" s="47">
        <v>5315006164261</v>
      </c>
      <c r="E33" s="22" t="s">
        <v>190</v>
      </c>
      <c r="F33" s="22">
        <v>6</v>
      </c>
      <c r="G33" s="22">
        <f t="shared" si="0"/>
        <v>12</v>
      </c>
      <c r="H33" s="22" t="s">
        <v>245</v>
      </c>
    </row>
    <row r="34" spans="1:8" x14ac:dyDescent="0.2">
      <c r="A34" s="19">
        <v>26</v>
      </c>
      <c r="B34" s="50" t="s">
        <v>313</v>
      </c>
      <c r="C34" s="22" t="s">
        <v>126</v>
      </c>
      <c r="D34" s="47">
        <v>5305008242279</v>
      </c>
      <c r="E34" s="22" t="s">
        <v>62</v>
      </c>
      <c r="F34" s="44">
        <v>4</v>
      </c>
      <c r="G34" s="22">
        <f t="shared" si="0"/>
        <v>8</v>
      </c>
      <c r="H34" s="22" t="s">
        <v>127</v>
      </c>
    </row>
    <row r="35" spans="1:8" x14ac:dyDescent="0.2">
      <c r="A35" s="36">
        <v>27</v>
      </c>
      <c r="B35" s="53" t="s">
        <v>332</v>
      </c>
      <c r="C35" s="31" t="s">
        <v>258</v>
      </c>
      <c r="D35" s="48">
        <v>5305008235806</v>
      </c>
      <c r="E35" s="31" t="s">
        <v>62</v>
      </c>
      <c r="F35" s="45">
        <v>6</v>
      </c>
      <c r="G35" s="31">
        <f t="shared" si="0"/>
        <v>12</v>
      </c>
      <c r="H35" s="31" t="s">
        <v>394</v>
      </c>
    </row>
    <row r="36" spans="1:8" x14ac:dyDescent="0.2">
      <c r="A36" s="36">
        <v>28</v>
      </c>
      <c r="B36" s="53" t="s">
        <v>333</v>
      </c>
      <c r="C36" s="31" t="s">
        <v>135</v>
      </c>
      <c r="D36" s="48">
        <v>3110013097131</v>
      </c>
      <c r="E36" s="31" t="s">
        <v>136</v>
      </c>
      <c r="F36" s="31">
        <v>20</v>
      </c>
      <c r="G36" s="31">
        <f t="shared" si="0"/>
        <v>40</v>
      </c>
      <c r="H36" s="31" t="s">
        <v>42</v>
      </c>
    </row>
    <row r="37" spans="1:8" x14ac:dyDescent="0.2">
      <c r="A37" s="36">
        <v>29</v>
      </c>
      <c r="B37" s="53" t="s">
        <v>334</v>
      </c>
      <c r="C37" s="31" t="s">
        <v>145</v>
      </c>
      <c r="D37" s="48">
        <v>5310006166822</v>
      </c>
      <c r="E37" s="31" t="s">
        <v>45</v>
      </c>
      <c r="F37" s="45">
        <v>1</v>
      </c>
      <c r="G37" s="31">
        <f t="shared" si="0"/>
        <v>2</v>
      </c>
      <c r="H37" s="31" t="s">
        <v>49</v>
      </c>
    </row>
    <row r="38" spans="1:8" x14ac:dyDescent="0.2">
      <c r="A38" s="36">
        <v>30</v>
      </c>
      <c r="B38" s="53" t="s">
        <v>335</v>
      </c>
      <c r="C38" s="31" t="s">
        <v>152</v>
      </c>
      <c r="D38" s="48">
        <v>5305008161487</v>
      </c>
      <c r="E38" s="31" t="s">
        <v>62</v>
      </c>
      <c r="F38" s="45">
        <v>2</v>
      </c>
      <c r="G38" s="31">
        <f t="shared" si="0"/>
        <v>4</v>
      </c>
      <c r="H38" s="31" t="s">
        <v>153</v>
      </c>
    </row>
    <row r="39" spans="1:8" x14ac:dyDescent="0.2">
      <c r="A39" s="36">
        <v>31</v>
      </c>
      <c r="B39" s="53" t="s">
        <v>336</v>
      </c>
      <c r="C39" s="31" t="s">
        <v>90</v>
      </c>
      <c r="D39" s="48">
        <v>5365012866109</v>
      </c>
      <c r="E39" s="31" t="s">
        <v>82</v>
      </c>
      <c r="F39" s="45">
        <v>2</v>
      </c>
      <c r="G39" s="31">
        <f t="shared" si="0"/>
        <v>4</v>
      </c>
      <c r="H39" s="31" t="s">
        <v>91</v>
      </c>
    </row>
    <row r="40" spans="1:8" x14ac:dyDescent="0.2">
      <c r="A40" s="36">
        <v>32</v>
      </c>
      <c r="B40" s="53" t="s">
        <v>337</v>
      </c>
      <c r="C40" s="36" t="s">
        <v>182</v>
      </c>
      <c r="D40" s="49">
        <v>5365013097093</v>
      </c>
      <c r="E40" s="36" t="s">
        <v>82</v>
      </c>
      <c r="F40" s="46">
        <v>1</v>
      </c>
      <c r="G40" s="31">
        <f t="shared" si="0"/>
        <v>2</v>
      </c>
      <c r="H40" s="31" t="s">
        <v>183</v>
      </c>
    </row>
    <row r="41" spans="1:8" x14ac:dyDescent="0.2">
      <c r="A41" s="36">
        <v>33</v>
      </c>
      <c r="B41" s="53" t="s">
        <v>338</v>
      </c>
      <c r="C41" s="31" t="s">
        <v>230</v>
      </c>
      <c r="D41" s="48">
        <v>3120012663132</v>
      </c>
      <c r="E41" s="31" t="s">
        <v>48</v>
      </c>
      <c r="F41" s="31">
        <v>2</v>
      </c>
      <c r="G41" s="31">
        <f t="shared" si="0"/>
        <v>4</v>
      </c>
      <c r="H41" s="31" t="s">
        <v>231</v>
      </c>
    </row>
    <row r="42" spans="1:8" x14ac:dyDescent="0.2">
      <c r="A42" s="36">
        <v>34</v>
      </c>
      <c r="B42" s="53" t="s">
        <v>339</v>
      </c>
      <c r="C42" s="31" t="s">
        <v>299</v>
      </c>
      <c r="D42" s="48">
        <v>5306001444041</v>
      </c>
      <c r="E42" s="31" t="s">
        <v>46</v>
      </c>
      <c r="F42" s="45">
        <v>8</v>
      </c>
      <c r="G42" s="31">
        <f t="shared" si="0"/>
        <v>16</v>
      </c>
      <c r="H42" s="31" t="s">
        <v>301</v>
      </c>
    </row>
    <row r="43" spans="1:8" x14ac:dyDescent="0.2">
      <c r="A43" s="36">
        <v>35</v>
      </c>
      <c r="B43" s="53" t="s">
        <v>340</v>
      </c>
      <c r="C43" s="31" t="s">
        <v>66</v>
      </c>
      <c r="D43" s="48">
        <v>5305011427188</v>
      </c>
      <c r="E43" s="31" t="s">
        <v>62</v>
      </c>
      <c r="F43" s="45">
        <v>4</v>
      </c>
      <c r="G43" s="31">
        <f t="shared" si="0"/>
        <v>8</v>
      </c>
      <c r="H43" s="31" t="s">
        <v>67</v>
      </c>
    </row>
    <row r="44" spans="1:8" x14ac:dyDescent="0.2">
      <c r="A44" s="36">
        <v>36</v>
      </c>
      <c r="B44" s="53" t="s">
        <v>341</v>
      </c>
      <c r="C44" s="31" t="s">
        <v>156</v>
      </c>
      <c r="D44" s="48">
        <v>5310006163648</v>
      </c>
      <c r="E44" s="31" t="s">
        <v>45</v>
      </c>
      <c r="F44" s="45">
        <v>2</v>
      </c>
      <c r="G44" s="31">
        <f t="shared" si="0"/>
        <v>4</v>
      </c>
      <c r="H44" s="31" t="s">
        <v>157</v>
      </c>
    </row>
    <row r="45" spans="1:8" x14ac:dyDescent="0.2">
      <c r="A45" s="36">
        <v>37</v>
      </c>
      <c r="B45" s="53" t="s">
        <v>342</v>
      </c>
      <c r="C45" s="31" t="s">
        <v>277</v>
      </c>
      <c r="D45" s="48">
        <v>5305008235807</v>
      </c>
      <c r="E45" s="31" t="s">
        <v>62</v>
      </c>
      <c r="F45" s="45">
        <v>1</v>
      </c>
      <c r="G45" s="31">
        <f t="shared" si="0"/>
        <v>2</v>
      </c>
      <c r="H45" s="31" t="s">
        <v>278</v>
      </c>
    </row>
    <row r="46" spans="1:8" x14ac:dyDescent="0.2">
      <c r="A46" s="36">
        <v>38</v>
      </c>
      <c r="B46" s="53" t="s">
        <v>343</v>
      </c>
      <c r="C46" s="31" t="s">
        <v>165</v>
      </c>
      <c r="D46" s="48">
        <v>3120000787031</v>
      </c>
      <c r="E46" s="31" t="s">
        <v>166</v>
      </c>
      <c r="F46" s="45">
        <v>1</v>
      </c>
      <c r="G46" s="31">
        <f t="shared" si="0"/>
        <v>2</v>
      </c>
      <c r="H46" s="31" t="s">
        <v>167</v>
      </c>
    </row>
    <row r="47" spans="1:8" x14ac:dyDescent="0.2">
      <c r="A47" s="36">
        <v>39</v>
      </c>
      <c r="B47" s="53" t="s">
        <v>344</v>
      </c>
      <c r="C47" s="31" t="s">
        <v>179</v>
      </c>
      <c r="D47" s="48">
        <v>3120013098637</v>
      </c>
      <c r="E47" s="31" t="s">
        <v>166</v>
      </c>
      <c r="F47" s="45">
        <v>1</v>
      </c>
      <c r="G47" s="31">
        <f t="shared" si="0"/>
        <v>2</v>
      </c>
      <c r="H47" s="31" t="s">
        <v>180</v>
      </c>
    </row>
    <row r="48" spans="1:8" x14ac:dyDescent="0.2">
      <c r="A48" s="36">
        <v>40</v>
      </c>
      <c r="B48" s="53" t="s">
        <v>345</v>
      </c>
      <c r="C48" s="31" t="s">
        <v>185</v>
      </c>
      <c r="D48" s="48">
        <v>5310006166445</v>
      </c>
      <c r="E48" s="31" t="s">
        <v>395</v>
      </c>
      <c r="F48" s="31">
        <v>2</v>
      </c>
      <c r="G48" s="31">
        <f t="shared" si="0"/>
        <v>4</v>
      </c>
      <c r="H48" s="31" t="s">
        <v>187</v>
      </c>
    </row>
    <row r="49" spans="1:8" x14ac:dyDescent="0.2">
      <c r="A49" s="36">
        <v>41</v>
      </c>
      <c r="B49" s="53" t="s">
        <v>346</v>
      </c>
      <c r="C49" s="31" t="s">
        <v>275</v>
      </c>
      <c r="D49" s="48">
        <v>5305009847362</v>
      </c>
      <c r="E49" s="31" t="s">
        <v>62</v>
      </c>
      <c r="F49" s="45">
        <v>6</v>
      </c>
      <c r="G49" s="31">
        <f t="shared" si="0"/>
        <v>12</v>
      </c>
      <c r="H49" s="31" t="s">
        <v>382</v>
      </c>
    </row>
    <row r="50" spans="1:8" x14ac:dyDescent="0.2">
      <c r="A50" s="36">
        <v>42</v>
      </c>
      <c r="B50" s="53" t="s">
        <v>347</v>
      </c>
      <c r="C50" s="31" t="s">
        <v>120</v>
      </c>
      <c r="D50" s="48">
        <v>3110005967942</v>
      </c>
      <c r="E50" s="31" t="s">
        <v>48</v>
      </c>
      <c r="F50" s="31">
        <v>4</v>
      </c>
      <c r="G50" s="31">
        <f t="shared" si="0"/>
        <v>8</v>
      </c>
      <c r="H50" s="31" t="s">
        <v>122</v>
      </c>
    </row>
    <row r="51" spans="1:8" x14ac:dyDescent="0.2">
      <c r="A51" s="36">
        <v>43</v>
      </c>
      <c r="B51" s="53" t="s">
        <v>348</v>
      </c>
      <c r="C51" s="31" t="s">
        <v>106</v>
      </c>
      <c r="D51" s="48">
        <v>3110004799409</v>
      </c>
      <c r="E51" s="31" t="s">
        <v>403</v>
      </c>
      <c r="F51" s="31">
        <v>2</v>
      </c>
      <c r="G51" s="31">
        <f t="shared" si="0"/>
        <v>4</v>
      </c>
      <c r="H51" s="31" t="s">
        <v>108</v>
      </c>
    </row>
    <row r="52" spans="1:8" x14ac:dyDescent="0.2">
      <c r="A52" s="36">
        <v>44</v>
      </c>
      <c r="B52" s="53" t="s">
        <v>349</v>
      </c>
      <c r="C52" s="31" t="s">
        <v>240</v>
      </c>
      <c r="D52" s="48">
        <v>3120013105279</v>
      </c>
      <c r="E52" s="31" t="s">
        <v>166</v>
      </c>
      <c r="F52" s="31">
        <v>1</v>
      </c>
      <c r="G52" s="31">
        <f t="shared" si="0"/>
        <v>2</v>
      </c>
      <c r="H52" s="31" t="s">
        <v>241</v>
      </c>
    </row>
    <row r="53" spans="1:8" x14ac:dyDescent="0.2">
      <c r="A53" s="36">
        <v>45</v>
      </c>
      <c r="B53" s="53" t="s">
        <v>350</v>
      </c>
      <c r="C53" s="31" t="s">
        <v>406</v>
      </c>
      <c r="D53" s="57">
        <v>5340013305448</v>
      </c>
      <c r="E53" s="31" t="s">
        <v>200</v>
      </c>
      <c r="F53" s="45">
        <v>2</v>
      </c>
      <c r="G53" s="31">
        <f t="shared" si="0"/>
        <v>4</v>
      </c>
      <c r="H53" s="31" t="s">
        <v>201</v>
      </c>
    </row>
    <row r="54" spans="1:8" x14ac:dyDescent="0.2">
      <c r="A54" s="36">
        <v>46</v>
      </c>
      <c r="B54" s="53" t="s">
        <v>351</v>
      </c>
      <c r="C54" s="31" t="s">
        <v>203</v>
      </c>
      <c r="D54" s="48">
        <v>5365013106399</v>
      </c>
      <c r="E54" s="31" t="s">
        <v>204</v>
      </c>
      <c r="F54" s="45">
        <v>2</v>
      </c>
      <c r="G54" s="31">
        <f t="shared" si="0"/>
        <v>4</v>
      </c>
      <c r="H54" s="31" t="s">
        <v>205</v>
      </c>
    </row>
    <row r="55" spans="1:8" x14ac:dyDescent="0.2">
      <c r="A55" s="36">
        <v>47</v>
      </c>
      <c r="B55" s="53" t="s">
        <v>353</v>
      </c>
      <c r="C55" s="31" t="s">
        <v>233</v>
      </c>
      <c r="D55" s="48">
        <v>3120013101632</v>
      </c>
      <c r="E55" s="31" t="s">
        <v>166</v>
      </c>
      <c r="F55" s="45">
        <v>4</v>
      </c>
      <c r="G55" s="31">
        <f t="shared" si="0"/>
        <v>8</v>
      </c>
      <c r="H55" s="31" t="s">
        <v>234</v>
      </c>
    </row>
    <row r="56" spans="1:8" x14ac:dyDescent="0.2">
      <c r="A56" s="36">
        <v>48</v>
      </c>
      <c r="B56" s="53" t="s">
        <v>355</v>
      </c>
      <c r="C56" s="31" t="s">
        <v>226</v>
      </c>
      <c r="D56" s="48">
        <v>5315005590323</v>
      </c>
      <c r="E56" s="31" t="s">
        <v>396</v>
      </c>
      <c r="F56" s="45">
        <v>2</v>
      </c>
      <c r="G56" s="31">
        <f t="shared" si="0"/>
        <v>4</v>
      </c>
      <c r="H56" s="31" t="s">
        <v>228</v>
      </c>
    </row>
    <row r="57" spans="1:8" x14ac:dyDescent="0.2">
      <c r="A57" s="36">
        <v>49</v>
      </c>
      <c r="B57" s="53" t="s">
        <v>356</v>
      </c>
      <c r="C57" s="31" t="s">
        <v>286</v>
      </c>
      <c r="D57" s="48">
        <v>3110005554000</v>
      </c>
      <c r="E57" s="31" t="s">
        <v>48</v>
      </c>
      <c r="F57" s="31">
        <v>3</v>
      </c>
      <c r="G57" s="31">
        <f t="shared" si="0"/>
        <v>6</v>
      </c>
      <c r="H57" s="31" t="s">
        <v>287</v>
      </c>
    </row>
    <row r="58" spans="1:8" x14ac:dyDescent="0.2">
      <c r="A58" s="36">
        <v>50</v>
      </c>
      <c r="B58" s="53" t="s">
        <v>357</v>
      </c>
      <c r="C58" s="31" t="s">
        <v>176</v>
      </c>
      <c r="D58" s="48">
        <v>3120013097134</v>
      </c>
      <c r="E58" s="31" t="s">
        <v>48</v>
      </c>
      <c r="F58" s="45">
        <v>1</v>
      </c>
      <c r="G58" s="31">
        <f t="shared" si="0"/>
        <v>2</v>
      </c>
      <c r="H58" s="31" t="s">
        <v>177</v>
      </c>
    </row>
    <row r="59" spans="1:8" x14ac:dyDescent="0.2">
      <c r="A59" s="36">
        <v>51</v>
      </c>
      <c r="B59" s="53" t="s">
        <v>358</v>
      </c>
      <c r="C59" s="31" t="s">
        <v>196</v>
      </c>
      <c r="D59" s="48">
        <v>5305008822242</v>
      </c>
      <c r="E59" s="31" t="s">
        <v>62</v>
      </c>
      <c r="F59" s="45">
        <v>4</v>
      </c>
      <c r="G59" s="31">
        <f t="shared" si="0"/>
        <v>8</v>
      </c>
      <c r="H59" s="31" t="s">
        <v>197</v>
      </c>
    </row>
    <row r="60" spans="1:8" x14ac:dyDescent="0.2">
      <c r="A60" s="36">
        <v>52</v>
      </c>
      <c r="B60" s="53" t="s">
        <v>359</v>
      </c>
      <c r="C60" s="31" t="s">
        <v>75</v>
      </c>
      <c r="D60" s="48">
        <v>5306006877809</v>
      </c>
      <c r="E60" s="31" t="s">
        <v>76</v>
      </c>
      <c r="F60" s="45">
        <v>2</v>
      </c>
      <c r="G60" s="31">
        <f t="shared" si="0"/>
        <v>4</v>
      </c>
      <c r="H60" s="31" t="s">
        <v>77</v>
      </c>
    </row>
    <row r="61" spans="1:8" x14ac:dyDescent="0.2">
      <c r="A61" s="36">
        <v>53</v>
      </c>
      <c r="B61" s="53" t="s">
        <v>360</v>
      </c>
      <c r="C61" s="31" t="s">
        <v>97</v>
      </c>
      <c r="D61" s="48">
        <v>3110009101625</v>
      </c>
      <c r="E61" s="31" t="s">
        <v>48</v>
      </c>
      <c r="F61" s="31">
        <v>4</v>
      </c>
      <c r="G61" s="31">
        <f t="shared" si="0"/>
        <v>8</v>
      </c>
      <c r="H61" s="31" t="s">
        <v>98</v>
      </c>
    </row>
    <row r="62" spans="1:8" x14ac:dyDescent="0.2">
      <c r="A62" s="36">
        <v>54</v>
      </c>
      <c r="B62" s="53" t="s">
        <v>361</v>
      </c>
      <c r="C62" s="31" t="s">
        <v>81</v>
      </c>
      <c r="D62" s="48">
        <v>5365013097764</v>
      </c>
      <c r="E62" s="31" t="s">
        <v>82</v>
      </c>
      <c r="F62" s="31">
        <v>30</v>
      </c>
      <c r="G62" s="31">
        <f t="shared" si="0"/>
        <v>60</v>
      </c>
      <c r="H62" s="31" t="s">
        <v>83</v>
      </c>
    </row>
    <row r="63" spans="1:8" x14ac:dyDescent="0.2">
      <c r="A63" s="36">
        <v>55</v>
      </c>
      <c r="B63" s="53" t="s">
        <v>364</v>
      </c>
      <c r="C63" s="31" t="s">
        <v>129</v>
      </c>
      <c r="D63" s="48">
        <v>5365013098592</v>
      </c>
      <c r="E63" s="31" t="s">
        <v>82</v>
      </c>
      <c r="F63" s="45">
        <v>2</v>
      </c>
      <c r="G63" s="31">
        <f t="shared" si="0"/>
        <v>4</v>
      </c>
      <c r="H63" s="31" t="s">
        <v>130</v>
      </c>
    </row>
    <row r="64" spans="1:8" x14ac:dyDescent="0.2">
      <c r="A64" s="36">
        <v>56</v>
      </c>
      <c r="B64" s="53" t="s">
        <v>366</v>
      </c>
      <c r="C64" s="31" t="s">
        <v>169</v>
      </c>
      <c r="D64" s="48">
        <v>5365011666337</v>
      </c>
      <c r="E64" s="31" t="s">
        <v>82</v>
      </c>
      <c r="F64" s="31">
        <v>5</v>
      </c>
      <c r="G64" s="31">
        <f t="shared" si="0"/>
        <v>10</v>
      </c>
      <c r="H64" s="31" t="s">
        <v>170</v>
      </c>
    </row>
    <row r="65" spans="1:8" x14ac:dyDescent="0.2">
      <c r="A65" s="36">
        <v>57</v>
      </c>
      <c r="B65" s="53" t="s">
        <v>367</v>
      </c>
      <c r="C65" s="31" t="s">
        <v>172</v>
      </c>
      <c r="D65" s="48">
        <v>5365011067761</v>
      </c>
      <c r="E65" s="31" t="s">
        <v>404</v>
      </c>
      <c r="F65" s="31">
        <v>5</v>
      </c>
      <c r="G65" s="31">
        <f t="shared" si="0"/>
        <v>10</v>
      </c>
      <c r="H65" s="31" t="s">
        <v>174</v>
      </c>
    </row>
    <row r="66" spans="1:8" x14ac:dyDescent="0.2">
      <c r="A66" s="36">
        <v>58</v>
      </c>
      <c r="B66" s="53" t="s">
        <v>368</v>
      </c>
      <c r="C66" s="31" t="s">
        <v>217</v>
      </c>
      <c r="D66" s="48">
        <v>5365010632310</v>
      </c>
      <c r="E66" s="31" t="s">
        <v>82</v>
      </c>
      <c r="F66" s="31">
        <v>5</v>
      </c>
      <c r="G66" s="31">
        <f t="shared" si="0"/>
        <v>10</v>
      </c>
      <c r="H66" s="31" t="s">
        <v>218</v>
      </c>
    </row>
    <row r="67" spans="1:8" x14ac:dyDescent="0.2">
      <c r="A67" s="36">
        <v>59</v>
      </c>
      <c r="B67" s="53" t="s">
        <v>369</v>
      </c>
      <c r="C67" s="31" t="s">
        <v>86</v>
      </c>
      <c r="D67" s="48">
        <v>3110013107072</v>
      </c>
      <c r="E67" s="31" t="s">
        <v>48</v>
      </c>
      <c r="F67" s="31">
        <v>2</v>
      </c>
      <c r="G67" s="31">
        <f t="shared" si="0"/>
        <v>4</v>
      </c>
      <c r="H67" s="31" t="s">
        <v>88</v>
      </c>
    </row>
    <row r="68" spans="1:8" x14ac:dyDescent="0.2">
      <c r="A68" s="36">
        <v>60</v>
      </c>
      <c r="B68" s="53" t="s">
        <v>370</v>
      </c>
      <c r="C68" s="31" t="s">
        <v>251</v>
      </c>
      <c r="D68" s="48">
        <v>5365010460034</v>
      </c>
      <c r="E68" s="31" t="s">
        <v>82</v>
      </c>
      <c r="F68" s="31">
        <v>6</v>
      </c>
      <c r="G68" s="31">
        <f t="shared" si="0"/>
        <v>12</v>
      </c>
      <c r="H68" s="31" t="s">
        <v>252</v>
      </c>
    </row>
    <row r="69" spans="1:8" x14ac:dyDescent="0.2">
      <c r="A69" s="36">
        <v>61</v>
      </c>
      <c r="B69" s="53" t="s">
        <v>371</v>
      </c>
      <c r="C69" s="31" t="s">
        <v>262</v>
      </c>
      <c r="D69" s="48">
        <v>5365013097090</v>
      </c>
      <c r="E69" s="31" t="s">
        <v>82</v>
      </c>
      <c r="F69" s="45">
        <v>1</v>
      </c>
      <c r="G69" s="31">
        <f t="shared" si="0"/>
        <v>2</v>
      </c>
      <c r="H69" s="31" t="s">
        <v>263</v>
      </c>
    </row>
    <row r="70" spans="1:8" x14ac:dyDescent="0.2">
      <c r="A70" s="36">
        <v>62</v>
      </c>
      <c r="B70" s="53" t="s">
        <v>372</v>
      </c>
      <c r="C70" s="31" t="s">
        <v>265</v>
      </c>
      <c r="D70" s="48">
        <v>5365013101101</v>
      </c>
      <c r="E70" s="31" t="s">
        <v>82</v>
      </c>
      <c r="F70" s="45">
        <v>1</v>
      </c>
      <c r="G70" s="31">
        <f t="shared" si="0"/>
        <v>2</v>
      </c>
      <c r="H70" s="31" t="s">
        <v>269</v>
      </c>
    </row>
    <row r="71" spans="1:8" x14ac:dyDescent="0.2">
      <c r="A71" s="36">
        <v>63</v>
      </c>
      <c r="B71" s="53" t="s">
        <v>373</v>
      </c>
      <c r="C71" s="31" t="s">
        <v>268</v>
      </c>
      <c r="D71" s="48">
        <v>5365013097091</v>
      </c>
      <c r="E71" s="31" t="s">
        <v>82</v>
      </c>
      <c r="F71" s="45">
        <v>1</v>
      </c>
      <c r="G71" s="31">
        <f t="shared" si="0"/>
        <v>2</v>
      </c>
      <c r="H71" s="31" t="s">
        <v>95</v>
      </c>
    </row>
    <row r="72" spans="1:8" x14ac:dyDescent="0.2">
      <c r="A72" s="36">
        <v>64</v>
      </c>
      <c r="B72" s="53" t="s">
        <v>374</v>
      </c>
      <c r="C72" s="31" t="s">
        <v>93</v>
      </c>
      <c r="D72" s="48">
        <v>3110009264584</v>
      </c>
      <c r="E72" s="31" t="s">
        <v>403</v>
      </c>
      <c r="F72" s="31">
        <v>5</v>
      </c>
      <c r="G72" s="31">
        <f t="shared" si="0"/>
        <v>10</v>
      </c>
      <c r="H72" s="31" t="s">
        <v>291</v>
      </c>
    </row>
    <row r="73" spans="1:8" x14ac:dyDescent="0.2">
      <c r="A73" s="36">
        <v>65</v>
      </c>
      <c r="B73" s="53" t="s">
        <v>375</v>
      </c>
      <c r="C73" s="31" t="s">
        <v>290</v>
      </c>
      <c r="D73" s="48">
        <v>5305005792138</v>
      </c>
      <c r="E73" s="31" t="s">
        <v>36</v>
      </c>
      <c r="F73" s="45">
        <v>3</v>
      </c>
      <c r="G73" s="31">
        <f t="shared" ref="G73:G75" si="1">F73*2</f>
        <v>6</v>
      </c>
      <c r="H73" s="31" t="s">
        <v>383</v>
      </c>
    </row>
    <row r="74" spans="1:8" x14ac:dyDescent="0.2">
      <c r="A74" s="36">
        <v>66</v>
      </c>
      <c r="B74" s="53" t="s">
        <v>376</v>
      </c>
      <c r="C74" s="31" t="s">
        <v>132</v>
      </c>
      <c r="D74" s="48">
        <v>5365011821487</v>
      </c>
      <c r="E74" s="31" t="s">
        <v>82</v>
      </c>
      <c r="F74" s="31">
        <v>10</v>
      </c>
      <c r="G74" s="31">
        <f t="shared" si="1"/>
        <v>20</v>
      </c>
      <c r="H74" s="31" t="s">
        <v>378</v>
      </c>
    </row>
    <row r="75" spans="1:8" x14ac:dyDescent="0.2">
      <c r="A75" s="36">
        <v>67</v>
      </c>
      <c r="B75" s="53" t="s">
        <v>377</v>
      </c>
      <c r="C75" s="31" t="s">
        <v>273</v>
      </c>
      <c r="D75" s="48">
        <v>3110007793506</v>
      </c>
      <c r="E75" s="31" t="s">
        <v>48</v>
      </c>
      <c r="F75" s="45">
        <v>1</v>
      </c>
      <c r="G75" s="31">
        <f t="shared" si="1"/>
        <v>2</v>
      </c>
      <c r="H75" s="31" t="s">
        <v>384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C51" sqref="C51"/>
    </sheetView>
  </sheetViews>
  <sheetFormatPr defaultRowHeight="12.75" x14ac:dyDescent="0.2"/>
  <cols>
    <col min="2" max="2" width="15.5703125" bestFit="1" customWidth="1"/>
    <col min="3" max="3" width="14.140625" bestFit="1" customWidth="1"/>
    <col min="4" max="4" width="17.5703125" bestFit="1" customWidth="1"/>
    <col min="5" max="5" width="5" bestFit="1" customWidth="1"/>
    <col min="6" max="6" width="5.5703125" bestFit="1" customWidth="1"/>
    <col min="7" max="7" width="13.42578125" bestFit="1" customWidth="1"/>
  </cols>
  <sheetData>
    <row r="1" spans="1:7" x14ac:dyDescent="0.2">
      <c r="A1" s="50" t="s">
        <v>16</v>
      </c>
      <c r="B1" s="50" t="s">
        <v>18</v>
      </c>
      <c r="C1" s="51" t="s">
        <v>0</v>
      </c>
      <c r="D1" s="50" t="s">
        <v>1</v>
      </c>
      <c r="E1" s="50" t="s">
        <v>2</v>
      </c>
      <c r="F1" s="50" t="s">
        <v>20</v>
      </c>
      <c r="G1" s="50" t="s">
        <v>15</v>
      </c>
    </row>
    <row r="2" spans="1:7" x14ac:dyDescent="0.2">
      <c r="A2" s="50" t="s">
        <v>329</v>
      </c>
      <c r="B2" s="22" t="s">
        <v>247</v>
      </c>
      <c r="C2" s="47">
        <v>5315008374545</v>
      </c>
      <c r="D2" s="22" t="s">
        <v>248</v>
      </c>
      <c r="E2" s="44">
        <v>1</v>
      </c>
      <c r="F2" s="22">
        <f t="shared" ref="F2:F65" si="0">E2*2</f>
        <v>2</v>
      </c>
      <c r="G2" s="22" t="s">
        <v>249</v>
      </c>
    </row>
    <row r="3" spans="1:7" x14ac:dyDescent="0.2">
      <c r="A3" s="50" t="s">
        <v>321</v>
      </c>
      <c r="B3" s="22" t="s">
        <v>69</v>
      </c>
      <c r="C3" s="47">
        <v>5310007541686</v>
      </c>
      <c r="D3" s="22" t="s">
        <v>45</v>
      </c>
      <c r="E3" s="44">
        <v>12</v>
      </c>
      <c r="F3" s="22">
        <f t="shared" si="0"/>
        <v>24</v>
      </c>
      <c r="G3" s="22" t="s">
        <v>41</v>
      </c>
    </row>
    <row r="4" spans="1:7" x14ac:dyDescent="0.2">
      <c r="A4" s="50" t="s">
        <v>318</v>
      </c>
      <c r="B4" s="22" t="s">
        <v>283</v>
      </c>
      <c r="C4" s="47">
        <v>5310001670835</v>
      </c>
      <c r="D4" s="22" t="s">
        <v>45</v>
      </c>
      <c r="E4" s="44">
        <v>3</v>
      </c>
      <c r="F4" s="22">
        <f t="shared" si="0"/>
        <v>6</v>
      </c>
      <c r="G4" s="22" t="s">
        <v>386</v>
      </c>
    </row>
    <row r="5" spans="1:7" x14ac:dyDescent="0.2">
      <c r="A5" s="50" t="s">
        <v>320</v>
      </c>
      <c r="B5" s="22" t="s">
        <v>223</v>
      </c>
      <c r="C5" s="47">
        <v>5310006807296</v>
      </c>
      <c r="D5" s="22" t="s">
        <v>45</v>
      </c>
      <c r="E5" s="44">
        <v>2</v>
      </c>
      <c r="F5" s="22">
        <f t="shared" si="0"/>
        <v>4</v>
      </c>
      <c r="G5" s="22" t="s">
        <v>387</v>
      </c>
    </row>
    <row r="6" spans="1:7" x14ac:dyDescent="0.2">
      <c r="A6" s="50" t="s">
        <v>323</v>
      </c>
      <c r="B6" s="22" t="s">
        <v>79</v>
      </c>
      <c r="C6" s="47">
        <v>5310008071467</v>
      </c>
      <c r="D6" s="22" t="s">
        <v>50</v>
      </c>
      <c r="E6" s="22">
        <v>6</v>
      </c>
      <c r="F6" s="22">
        <f t="shared" si="0"/>
        <v>12</v>
      </c>
      <c r="G6" s="22" t="s">
        <v>35</v>
      </c>
    </row>
    <row r="7" spans="1:7" x14ac:dyDescent="0.2">
      <c r="A7" s="50" t="s">
        <v>331</v>
      </c>
      <c r="B7" s="22" t="s">
        <v>236</v>
      </c>
      <c r="C7" s="47">
        <v>5325008049737</v>
      </c>
      <c r="D7" s="22" t="s">
        <v>47</v>
      </c>
      <c r="E7" s="44">
        <v>2</v>
      </c>
      <c r="F7" s="22">
        <f t="shared" si="0"/>
        <v>4</v>
      </c>
      <c r="G7" s="22" t="s">
        <v>238</v>
      </c>
    </row>
    <row r="8" spans="1:7" x14ac:dyDescent="0.2">
      <c r="A8" s="50" t="s">
        <v>324</v>
      </c>
      <c r="B8" s="22" t="s">
        <v>280</v>
      </c>
      <c r="C8" s="47">
        <v>5310008071468</v>
      </c>
      <c r="D8" s="22" t="s">
        <v>50</v>
      </c>
      <c r="E8" s="44">
        <v>3</v>
      </c>
      <c r="F8" s="22">
        <f t="shared" si="0"/>
        <v>6</v>
      </c>
      <c r="G8" s="22" t="s">
        <v>388</v>
      </c>
    </row>
    <row r="9" spans="1:7" x14ac:dyDescent="0.2">
      <c r="A9" s="50" t="s">
        <v>322</v>
      </c>
      <c r="B9" s="22" t="s">
        <v>143</v>
      </c>
      <c r="C9" s="47">
        <v>5310008071465</v>
      </c>
      <c r="D9" s="22" t="s">
        <v>50</v>
      </c>
      <c r="E9" s="44">
        <v>1</v>
      </c>
      <c r="F9" s="22">
        <f t="shared" si="0"/>
        <v>2</v>
      </c>
      <c r="G9" s="22" t="s">
        <v>379</v>
      </c>
    </row>
    <row r="10" spans="1:7" x14ac:dyDescent="0.2">
      <c r="A10" s="50" t="s">
        <v>309</v>
      </c>
      <c r="B10" s="22" t="s">
        <v>147</v>
      </c>
      <c r="C10" s="47">
        <v>5305005432024</v>
      </c>
      <c r="D10" s="22" t="s">
        <v>36</v>
      </c>
      <c r="E10" s="44">
        <v>4</v>
      </c>
      <c r="F10" s="22">
        <f t="shared" si="0"/>
        <v>8</v>
      </c>
      <c r="G10" s="22" t="s">
        <v>148</v>
      </c>
    </row>
    <row r="11" spans="1:7" x14ac:dyDescent="0.2">
      <c r="A11" s="50" t="s">
        <v>319</v>
      </c>
      <c r="B11" s="22" t="s">
        <v>293</v>
      </c>
      <c r="C11" s="47">
        <v>5310006166791</v>
      </c>
      <c r="D11" s="22" t="s">
        <v>45</v>
      </c>
      <c r="E11" s="44">
        <v>3</v>
      </c>
      <c r="F11" s="22">
        <f t="shared" si="0"/>
        <v>6</v>
      </c>
      <c r="G11" s="22" t="s">
        <v>294</v>
      </c>
    </row>
    <row r="12" spans="1:7" x14ac:dyDescent="0.2">
      <c r="A12" s="50" t="s">
        <v>310</v>
      </c>
      <c r="B12" s="22" t="s">
        <v>72</v>
      </c>
      <c r="C12" s="47">
        <v>5305006140246</v>
      </c>
      <c r="D12" s="22" t="s">
        <v>36</v>
      </c>
      <c r="E12" s="44">
        <v>9</v>
      </c>
      <c r="F12" s="22">
        <f t="shared" si="0"/>
        <v>18</v>
      </c>
      <c r="G12" s="22" t="s">
        <v>389</v>
      </c>
    </row>
    <row r="13" spans="1:7" x14ac:dyDescent="0.2">
      <c r="A13" s="50" t="s">
        <v>317</v>
      </c>
      <c r="B13" s="22" t="s">
        <v>162</v>
      </c>
      <c r="C13" s="47">
        <v>5310001670834</v>
      </c>
      <c r="D13" s="22" t="s">
        <v>45</v>
      </c>
      <c r="E13" s="22">
        <v>16</v>
      </c>
      <c r="F13" s="22">
        <f t="shared" si="0"/>
        <v>32</v>
      </c>
      <c r="G13" s="22" t="s">
        <v>163</v>
      </c>
    </row>
    <row r="14" spans="1:7" x14ac:dyDescent="0.2">
      <c r="A14" s="50" t="s">
        <v>316</v>
      </c>
      <c r="B14" s="22" t="s">
        <v>150</v>
      </c>
      <c r="C14" s="47">
        <v>5310001670831</v>
      </c>
      <c r="D14" s="22" t="s">
        <v>45</v>
      </c>
      <c r="E14" s="22">
        <v>23</v>
      </c>
      <c r="F14" s="22">
        <f t="shared" si="0"/>
        <v>46</v>
      </c>
      <c r="G14" s="22" t="s">
        <v>51</v>
      </c>
    </row>
    <row r="15" spans="1:7" x14ac:dyDescent="0.2">
      <c r="A15" s="50" t="s">
        <v>311</v>
      </c>
      <c r="B15" s="22" t="s">
        <v>124</v>
      </c>
      <c r="C15" s="47">
        <v>5305006140247</v>
      </c>
      <c r="D15" s="22" t="s">
        <v>36</v>
      </c>
      <c r="E15" s="44">
        <v>2</v>
      </c>
      <c r="F15" s="22">
        <f t="shared" si="0"/>
        <v>4</v>
      </c>
      <c r="G15" s="22" t="s">
        <v>381</v>
      </c>
    </row>
    <row r="16" spans="1:7" x14ac:dyDescent="0.2">
      <c r="A16" s="50" t="s">
        <v>307</v>
      </c>
      <c r="B16" s="22" t="s">
        <v>100</v>
      </c>
      <c r="C16" s="47">
        <v>3110008202106</v>
      </c>
      <c r="D16" s="22" t="s">
        <v>403</v>
      </c>
      <c r="E16" s="22">
        <v>9</v>
      </c>
      <c r="F16" s="22">
        <f t="shared" si="0"/>
        <v>18</v>
      </c>
      <c r="G16" s="22" t="s">
        <v>101</v>
      </c>
    </row>
    <row r="17" spans="1:7" x14ac:dyDescent="0.2">
      <c r="A17" s="50" t="s">
        <v>306</v>
      </c>
      <c r="B17" s="22" t="s">
        <v>271</v>
      </c>
      <c r="C17" s="47">
        <v>3110007613732</v>
      </c>
      <c r="D17" s="22" t="s">
        <v>403</v>
      </c>
      <c r="E17" s="22">
        <v>8</v>
      </c>
      <c r="F17" s="22">
        <f t="shared" si="0"/>
        <v>16</v>
      </c>
      <c r="G17" s="22" t="s">
        <v>266</v>
      </c>
    </row>
    <row r="18" spans="1:7" x14ac:dyDescent="0.2">
      <c r="A18" s="50" t="s">
        <v>312</v>
      </c>
      <c r="B18" s="22" t="s">
        <v>61</v>
      </c>
      <c r="C18" s="47">
        <v>5305008119853</v>
      </c>
      <c r="D18" s="22" t="s">
        <v>62</v>
      </c>
      <c r="E18" s="44">
        <v>19</v>
      </c>
      <c r="F18" s="22">
        <f t="shared" si="0"/>
        <v>38</v>
      </c>
      <c r="G18" s="22" t="s">
        <v>390</v>
      </c>
    </row>
    <row r="19" spans="1:7" x14ac:dyDescent="0.2">
      <c r="A19" s="50" t="s">
        <v>325</v>
      </c>
      <c r="B19" s="22" t="s">
        <v>159</v>
      </c>
      <c r="C19" s="47">
        <v>5310008116419</v>
      </c>
      <c r="D19" s="22" t="s">
        <v>50</v>
      </c>
      <c r="E19" s="22">
        <v>6</v>
      </c>
      <c r="F19" s="22">
        <f t="shared" si="0"/>
        <v>12</v>
      </c>
      <c r="G19" s="22" t="s">
        <v>160</v>
      </c>
    </row>
    <row r="20" spans="1:7" x14ac:dyDescent="0.2">
      <c r="A20" s="50" t="s">
        <v>308</v>
      </c>
      <c r="B20" s="22" t="s">
        <v>193</v>
      </c>
      <c r="C20" s="47">
        <v>5305005310298</v>
      </c>
      <c r="D20" s="22" t="s">
        <v>36</v>
      </c>
      <c r="E20" s="44">
        <v>4</v>
      </c>
      <c r="F20" s="22">
        <f t="shared" si="0"/>
        <v>8</v>
      </c>
      <c r="G20" s="22" t="s">
        <v>194</v>
      </c>
    </row>
    <row r="21" spans="1:7" x14ac:dyDescent="0.2">
      <c r="A21" s="50" t="s">
        <v>327</v>
      </c>
      <c r="B21" s="22" t="s">
        <v>189</v>
      </c>
      <c r="C21" s="47">
        <v>5315006821727</v>
      </c>
      <c r="D21" s="22" t="s">
        <v>190</v>
      </c>
      <c r="E21" s="44">
        <v>2</v>
      </c>
      <c r="F21" s="22">
        <f t="shared" si="0"/>
        <v>4</v>
      </c>
      <c r="G21" s="22" t="s">
        <v>391</v>
      </c>
    </row>
    <row r="22" spans="1:7" x14ac:dyDescent="0.2">
      <c r="A22" s="50" t="s">
        <v>315</v>
      </c>
      <c r="B22" s="22" t="s">
        <v>210</v>
      </c>
      <c r="C22" s="47">
        <v>5310001413010</v>
      </c>
      <c r="D22" s="22" t="s">
        <v>50</v>
      </c>
      <c r="E22" s="44">
        <v>4</v>
      </c>
      <c r="F22" s="22">
        <f t="shared" si="0"/>
        <v>8</v>
      </c>
      <c r="G22" s="22" t="s">
        <v>392</v>
      </c>
    </row>
    <row r="23" spans="1:7" x14ac:dyDescent="0.2">
      <c r="A23" s="50" t="s">
        <v>328</v>
      </c>
      <c r="B23" s="22" t="s">
        <v>220</v>
      </c>
      <c r="C23" s="47">
        <v>5315008288190</v>
      </c>
      <c r="D23" s="22" t="s">
        <v>190</v>
      </c>
      <c r="E23" s="44">
        <v>3</v>
      </c>
      <c r="F23" s="22">
        <f t="shared" si="0"/>
        <v>6</v>
      </c>
      <c r="G23" s="22" t="s">
        <v>221</v>
      </c>
    </row>
    <row r="24" spans="1:7" x14ac:dyDescent="0.2">
      <c r="A24" s="50" t="s">
        <v>314</v>
      </c>
      <c r="B24" s="22" t="s">
        <v>296</v>
      </c>
      <c r="C24" s="47">
        <v>5306001822062</v>
      </c>
      <c r="D24" s="22" t="s">
        <v>46</v>
      </c>
      <c r="E24" s="44">
        <v>6</v>
      </c>
      <c r="F24" s="22">
        <f t="shared" si="0"/>
        <v>12</v>
      </c>
      <c r="G24" s="22" t="s">
        <v>393</v>
      </c>
    </row>
    <row r="25" spans="1:7" x14ac:dyDescent="0.2">
      <c r="A25" s="50" t="s">
        <v>330</v>
      </c>
      <c r="B25" s="22" t="s">
        <v>139</v>
      </c>
      <c r="C25" s="47">
        <v>5320001176938</v>
      </c>
      <c r="D25" s="22" t="s">
        <v>140</v>
      </c>
      <c r="E25" s="22">
        <v>8</v>
      </c>
      <c r="F25" s="22">
        <f t="shared" si="0"/>
        <v>16</v>
      </c>
      <c r="G25" s="22" t="s">
        <v>141</v>
      </c>
    </row>
    <row r="26" spans="1:7" x14ac:dyDescent="0.2">
      <c r="A26" s="50" t="s">
        <v>326</v>
      </c>
      <c r="B26" s="22" t="s">
        <v>244</v>
      </c>
      <c r="C26" s="47">
        <v>5315006164261</v>
      </c>
      <c r="D26" s="22" t="s">
        <v>190</v>
      </c>
      <c r="E26" s="22">
        <v>6</v>
      </c>
      <c r="F26" s="22">
        <f t="shared" si="0"/>
        <v>12</v>
      </c>
      <c r="G26" s="22" t="s">
        <v>245</v>
      </c>
    </row>
    <row r="27" spans="1:7" x14ac:dyDescent="0.2">
      <c r="A27" s="50" t="s">
        <v>313</v>
      </c>
      <c r="B27" s="22" t="s">
        <v>126</v>
      </c>
      <c r="C27" s="47">
        <v>5305008242279</v>
      </c>
      <c r="D27" s="22" t="s">
        <v>62</v>
      </c>
      <c r="E27" s="44">
        <v>4</v>
      </c>
      <c r="F27" s="22">
        <f t="shared" si="0"/>
        <v>8</v>
      </c>
      <c r="G27" s="22" t="s">
        <v>127</v>
      </c>
    </row>
    <row r="28" spans="1:7" x14ac:dyDescent="0.2">
      <c r="A28" s="53" t="s">
        <v>332</v>
      </c>
      <c r="B28" s="31" t="s">
        <v>258</v>
      </c>
      <c r="C28" s="48">
        <v>5305008235806</v>
      </c>
      <c r="D28" s="31" t="s">
        <v>62</v>
      </c>
      <c r="E28" s="45">
        <v>6</v>
      </c>
      <c r="F28" s="31">
        <f t="shared" si="0"/>
        <v>12</v>
      </c>
      <c r="G28" s="31" t="s">
        <v>394</v>
      </c>
    </row>
    <row r="29" spans="1:7" x14ac:dyDescent="0.2">
      <c r="A29" s="53" t="s">
        <v>333</v>
      </c>
      <c r="B29" s="31" t="s">
        <v>135</v>
      </c>
      <c r="C29" s="48">
        <v>3110013097131</v>
      </c>
      <c r="D29" s="31" t="s">
        <v>136</v>
      </c>
      <c r="E29" s="31">
        <v>20</v>
      </c>
      <c r="F29" s="31">
        <f t="shared" si="0"/>
        <v>40</v>
      </c>
      <c r="G29" s="31" t="s">
        <v>42</v>
      </c>
    </row>
    <row r="30" spans="1:7" x14ac:dyDescent="0.2">
      <c r="A30" s="53" t="s">
        <v>334</v>
      </c>
      <c r="B30" s="31" t="s">
        <v>145</v>
      </c>
      <c r="C30" s="48">
        <v>5310006166822</v>
      </c>
      <c r="D30" s="31" t="s">
        <v>45</v>
      </c>
      <c r="E30" s="45">
        <v>1</v>
      </c>
      <c r="F30" s="31">
        <f t="shared" si="0"/>
        <v>2</v>
      </c>
      <c r="G30" s="31" t="s">
        <v>49</v>
      </c>
    </row>
    <row r="31" spans="1:7" x14ac:dyDescent="0.2">
      <c r="A31" s="53" t="s">
        <v>335</v>
      </c>
      <c r="B31" s="31" t="s">
        <v>152</v>
      </c>
      <c r="C31" s="48">
        <v>5305008161487</v>
      </c>
      <c r="D31" s="31" t="s">
        <v>62</v>
      </c>
      <c r="E31" s="45">
        <v>2</v>
      </c>
      <c r="F31" s="31">
        <f t="shared" si="0"/>
        <v>4</v>
      </c>
      <c r="G31" s="31" t="s">
        <v>153</v>
      </c>
    </row>
    <row r="32" spans="1:7" x14ac:dyDescent="0.2">
      <c r="A32" s="53" t="s">
        <v>336</v>
      </c>
      <c r="B32" s="31" t="s">
        <v>90</v>
      </c>
      <c r="C32" s="48">
        <v>5365012866109</v>
      </c>
      <c r="D32" s="31" t="s">
        <v>82</v>
      </c>
      <c r="E32" s="45">
        <v>2</v>
      </c>
      <c r="F32" s="31">
        <f t="shared" si="0"/>
        <v>4</v>
      </c>
      <c r="G32" s="31" t="s">
        <v>91</v>
      </c>
    </row>
    <row r="33" spans="1:7" x14ac:dyDescent="0.2">
      <c r="A33" s="53" t="s">
        <v>337</v>
      </c>
      <c r="B33" s="36" t="s">
        <v>182</v>
      </c>
      <c r="C33" s="49">
        <v>5365013097093</v>
      </c>
      <c r="D33" s="36" t="s">
        <v>82</v>
      </c>
      <c r="E33" s="46">
        <v>1</v>
      </c>
      <c r="F33" s="31">
        <f t="shared" si="0"/>
        <v>2</v>
      </c>
      <c r="G33" s="31" t="s">
        <v>183</v>
      </c>
    </row>
    <row r="34" spans="1:7" x14ac:dyDescent="0.2">
      <c r="A34" s="53" t="s">
        <v>338</v>
      </c>
      <c r="B34" s="31" t="s">
        <v>230</v>
      </c>
      <c r="C34" s="48">
        <v>3120012663132</v>
      </c>
      <c r="D34" s="31" t="s">
        <v>48</v>
      </c>
      <c r="E34" s="31">
        <v>2</v>
      </c>
      <c r="F34" s="31">
        <f t="shared" si="0"/>
        <v>4</v>
      </c>
      <c r="G34" s="31" t="s">
        <v>231</v>
      </c>
    </row>
    <row r="35" spans="1:7" x14ac:dyDescent="0.2">
      <c r="A35" s="53" t="s">
        <v>339</v>
      </c>
      <c r="B35" s="31" t="s">
        <v>299</v>
      </c>
      <c r="C35" s="48">
        <v>5306001444041</v>
      </c>
      <c r="D35" s="31" t="s">
        <v>46</v>
      </c>
      <c r="E35" s="45">
        <v>8</v>
      </c>
      <c r="F35" s="31">
        <f t="shared" si="0"/>
        <v>16</v>
      </c>
      <c r="G35" s="31" t="s">
        <v>301</v>
      </c>
    </row>
    <row r="36" spans="1:7" x14ac:dyDescent="0.2">
      <c r="A36" s="53" t="s">
        <v>340</v>
      </c>
      <c r="B36" s="31" t="s">
        <v>66</v>
      </c>
      <c r="C36" s="48">
        <v>5305011427188</v>
      </c>
      <c r="D36" s="31" t="s">
        <v>62</v>
      </c>
      <c r="E36" s="45">
        <v>4</v>
      </c>
      <c r="F36" s="31">
        <f t="shared" si="0"/>
        <v>8</v>
      </c>
      <c r="G36" s="31" t="s">
        <v>67</v>
      </c>
    </row>
    <row r="37" spans="1:7" x14ac:dyDescent="0.2">
      <c r="A37" s="53" t="s">
        <v>341</v>
      </c>
      <c r="B37" s="31" t="s">
        <v>156</v>
      </c>
      <c r="C37" s="48">
        <v>5310006163648</v>
      </c>
      <c r="D37" s="31" t="s">
        <v>45</v>
      </c>
      <c r="E37" s="45">
        <v>2</v>
      </c>
      <c r="F37" s="31">
        <f t="shared" si="0"/>
        <v>4</v>
      </c>
      <c r="G37" s="31" t="s">
        <v>157</v>
      </c>
    </row>
    <row r="38" spans="1:7" x14ac:dyDescent="0.2">
      <c r="A38" s="53" t="s">
        <v>342</v>
      </c>
      <c r="B38" s="31" t="s">
        <v>277</v>
      </c>
      <c r="C38" s="48">
        <v>5305008235807</v>
      </c>
      <c r="D38" s="31" t="s">
        <v>62</v>
      </c>
      <c r="E38" s="45">
        <v>1</v>
      </c>
      <c r="F38" s="31">
        <f t="shared" si="0"/>
        <v>2</v>
      </c>
      <c r="G38" s="31" t="s">
        <v>278</v>
      </c>
    </row>
    <row r="39" spans="1:7" x14ac:dyDescent="0.2">
      <c r="A39" s="53" t="s">
        <v>343</v>
      </c>
      <c r="B39" s="31" t="s">
        <v>165</v>
      </c>
      <c r="C39" s="48">
        <v>3120000787031</v>
      </c>
      <c r="D39" s="31" t="s">
        <v>166</v>
      </c>
      <c r="E39" s="45">
        <v>1</v>
      </c>
      <c r="F39" s="31">
        <f t="shared" si="0"/>
        <v>2</v>
      </c>
      <c r="G39" s="31" t="s">
        <v>167</v>
      </c>
    </row>
    <row r="40" spans="1:7" x14ac:dyDescent="0.2">
      <c r="A40" s="53" t="s">
        <v>344</v>
      </c>
      <c r="B40" s="31" t="s">
        <v>179</v>
      </c>
      <c r="C40" s="48">
        <v>3120013098637</v>
      </c>
      <c r="D40" s="31" t="s">
        <v>166</v>
      </c>
      <c r="E40" s="45">
        <v>1</v>
      </c>
      <c r="F40" s="31">
        <f t="shared" si="0"/>
        <v>2</v>
      </c>
      <c r="G40" s="31" t="s">
        <v>180</v>
      </c>
    </row>
    <row r="41" spans="1:7" x14ac:dyDescent="0.2">
      <c r="A41" s="53" t="s">
        <v>345</v>
      </c>
      <c r="B41" s="31" t="s">
        <v>185</v>
      </c>
      <c r="C41" s="48">
        <v>5310006166445</v>
      </c>
      <c r="D41" s="31" t="s">
        <v>395</v>
      </c>
      <c r="E41" s="31">
        <v>2</v>
      </c>
      <c r="F41" s="31">
        <f t="shared" si="0"/>
        <v>4</v>
      </c>
      <c r="G41" s="31" t="s">
        <v>187</v>
      </c>
    </row>
    <row r="42" spans="1:7" x14ac:dyDescent="0.2">
      <c r="A42" s="53" t="s">
        <v>346</v>
      </c>
      <c r="B42" s="31" t="s">
        <v>275</v>
      </c>
      <c r="C42" s="48">
        <v>5305009847362</v>
      </c>
      <c r="D42" s="31" t="s">
        <v>62</v>
      </c>
      <c r="E42" s="45">
        <v>6</v>
      </c>
      <c r="F42" s="31">
        <f t="shared" si="0"/>
        <v>12</v>
      </c>
      <c r="G42" s="31" t="s">
        <v>382</v>
      </c>
    </row>
    <row r="43" spans="1:7" x14ac:dyDescent="0.2">
      <c r="A43" s="53" t="s">
        <v>347</v>
      </c>
      <c r="B43" s="31" t="s">
        <v>120</v>
      </c>
      <c r="C43" s="48">
        <v>3110005967942</v>
      </c>
      <c r="D43" s="31" t="s">
        <v>48</v>
      </c>
      <c r="E43" s="31">
        <v>4</v>
      </c>
      <c r="F43" s="31">
        <f t="shared" si="0"/>
        <v>8</v>
      </c>
      <c r="G43" s="31" t="s">
        <v>122</v>
      </c>
    </row>
    <row r="44" spans="1:7" x14ac:dyDescent="0.2">
      <c r="A44" s="53" t="s">
        <v>348</v>
      </c>
      <c r="B44" s="31" t="s">
        <v>106</v>
      </c>
      <c r="C44" s="48">
        <v>3110004799409</v>
      </c>
      <c r="D44" s="31" t="s">
        <v>403</v>
      </c>
      <c r="E44" s="31">
        <v>2</v>
      </c>
      <c r="F44" s="31">
        <f t="shared" si="0"/>
        <v>4</v>
      </c>
      <c r="G44" s="31" t="s">
        <v>108</v>
      </c>
    </row>
    <row r="45" spans="1:7" x14ac:dyDescent="0.2">
      <c r="A45" s="53" t="s">
        <v>349</v>
      </c>
      <c r="B45" s="31" t="s">
        <v>240</v>
      </c>
      <c r="C45" s="48">
        <v>3120013105279</v>
      </c>
      <c r="D45" s="31" t="s">
        <v>166</v>
      </c>
      <c r="E45" s="31">
        <v>1</v>
      </c>
      <c r="F45" s="31">
        <f t="shared" si="0"/>
        <v>2</v>
      </c>
      <c r="G45" s="31" t="s">
        <v>241</v>
      </c>
    </row>
    <row r="46" spans="1:7" x14ac:dyDescent="0.2">
      <c r="A46" s="53" t="s">
        <v>350</v>
      </c>
      <c r="B46" s="31" t="s">
        <v>406</v>
      </c>
      <c r="C46" s="57">
        <v>5340013305448</v>
      </c>
      <c r="D46" s="31" t="s">
        <v>200</v>
      </c>
      <c r="E46" s="45">
        <v>2</v>
      </c>
      <c r="F46" s="31">
        <f t="shared" si="0"/>
        <v>4</v>
      </c>
      <c r="G46" s="31" t="s">
        <v>201</v>
      </c>
    </row>
    <row r="47" spans="1:7" x14ac:dyDescent="0.2">
      <c r="A47" s="53" t="s">
        <v>351</v>
      </c>
      <c r="B47" s="31" t="s">
        <v>203</v>
      </c>
      <c r="C47" s="48">
        <v>5365013106399</v>
      </c>
      <c r="D47" s="31" t="s">
        <v>204</v>
      </c>
      <c r="E47" s="45">
        <v>2</v>
      </c>
      <c r="F47" s="31">
        <f t="shared" si="0"/>
        <v>4</v>
      </c>
      <c r="G47" s="31" t="s">
        <v>205</v>
      </c>
    </row>
    <row r="48" spans="1:7" x14ac:dyDescent="0.2">
      <c r="A48" s="53" t="s">
        <v>353</v>
      </c>
      <c r="B48" s="31" t="s">
        <v>233</v>
      </c>
      <c r="C48" s="48">
        <v>3120013101632</v>
      </c>
      <c r="D48" s="31" t="s">
        <v>166</v>
      </c>
      <c r="E48" s="45">
        <v>4</v>
      </c>
      <c r="F48" s="31">
        <f t="shared" si="0"/>
        <v>8</v>
      </c>
      <c r="G48" s="31" t="s">
        <v>234</v>
      </c>
    </row>
    <row r="49" spans="1:7" x14ac:dyDescent="0.2">
      <c r="A49" s="53" t="s">
        <v>355</v>
      </c>
      <c r="B49" s="31" t="s">
        <v>226</v>
      </c>
      <c r="C49" s="48">
        <v>5315005590323</v>
      </c>
      <c r="D49" s="31" t="s">
        <v>396</v>
      </c>
      <c r="E49" s="45">
        <v>2</v>
      </c>
      <c r="F49" s="31">
        <f t="shared" si="0"/>
        <v>4</v>
      </c>
      <c r="G49" s="31" t="s">
        <v>228</v>
      </c>
    </row>
    <row r="50" spans="1:7" x14ac:dyDescent="0.2">
      <c r="A50" s="53" t="s">
        <v>356</v>
      </c>
      <c r="B50" s="31" t="s">
        <v>286</v>
      </c>
      <c r="C50" s="48">
        <v>3110005554000</v>
      </c>
      <c r="D50" s="31" t="s">
        <v>48</v>
      </c>
      <c r="E50" s="31">
        <v>3</v>
      </c>
      <c r="F50" s="31">
        <f t="shared" si="0"/>
        <v>6</v>
      </c>
      <c r="G50" s="31" t="s">
        <v>287</v>
      </c>
    </row>
    <row r="51" spans="1:7" x14ac:dyDescent="0.2">
      <c r="A51" s="53" t="s">
        <v>357</v>
      </c>
      <c r="B51" s="31" t="s">
        <v>176</v>
      </c>
      <c r="C51" s="48">
        <v>3120013097134</v>
      </c>
      <c r="D51" s="31" t="s">
        <v>48</v>
      </c>
      <c r="E51" s="45">
        <v>1</v>
      </c>
      <c r="F51" s="31">
        <f t="shared" si="0"/>
        <v>2</v>
      </c>
      <c r="G51" s="31" t="s">
        <v>177</v>
      </c>
    </row>
    <row r="52" spans="1:7" x14ac:dyDescent="0.2">
      <c r="A52" s="53" t="s">
        <v>358</v>
      </c>
      <c r="B52" s="31" t="s">
        <v>196</v>
      </c>
      <c r="C52" s="48">
        <v>5305008822242</v>
      </c>
      <c r="D52" s="31" t="s">
        <v>62</v>
      </c>
      <c r="E52" s="45">
        <v>4</v>
      </c>
      <c r="F52" s="31">
        <f t="shared" si="0"/>
        <v>8</v>
      </c>
      <c r="G52" s="31" t="s">
        <v>197</v>
      </c>
    </row>
    <row r="53" spans="1:7" x14ac:dyDescent="0.2">
      <c r="A53" s="53" t="s">
        <v>359</v>
      </c>
      <c r="B53" s="31" t="s">
        <v>75</v>
      </c>
      <c r="C53" s="48">
        <v>5306006877809</v>
      </c>
      <c r="D53" s="31" t="s">
        <v>76</v>
      </c>
      <c r="E53" s="45">
        <v>2</v>
      </c>
      <c r="F53" s="31">
        <f t="shared" si="0"/>
        <v>4</v>
      </c>
      <c r="G53" s="31" t="s">
        <v>77</v>
      </c>
    </row>
    <row r="54" spans="1:7" x14ac:dyDescent="0.2">
      <c r="A54" s="53" t="s">
        <v>360</v>
      </c>
      <c r="B54" s="31" t="s">
        <v>97</v>
      </c>
      <c r="C54" s="48">
        <v>3110009101625</v>
      </c>
      <c r="D54" s="31" t="s">
        <v>48</v>
      </c>
      <c r="E54" s="31">
        <v>4</v>
      </c>
      <c r="F54" s="31">
        <f t="shared" si="0"/>
        <v>8</v>
      </c>
      <c r="G54" s="31" t="s">
        <v>98</v>
      </c>
    </row>
    <row r="55" spans="1:7" x14ac:dyDescent="0.2">
      <c r="A55" s="53" t="s">
        <v>361</v>
      </c>
      <c r="B55" s="31" t="s">
        <v>81</v>
      </c>
      <c r="C55" s="48">
        <v>5365013097764</v>
      </c>
      <c r="D55" s="31" t="s">
        <v>82</v>
      </c>
      <c r="E55" s="31">
        <v>30</v>
      </c>
      <c r="F55" s="31">
        <f t="shared" si="0"/>
        <v>60</v>
      </c>
      <c r="G55" s="31" t="s">
        <v>83</v>
      </c>
    </row>
    <row r="56" spans="1:7" x14ac:dyDescent="0.2">
      <c r="A56" s="53" t="s">
        <v>364</v>
      </c>
      <c r="B56" s="31" t="s">
        <v>129</v>
      </c>
      <c r="C56" s="48">
        <v>5365013098592</v>
      </c>
      <c r="D56" s="31" t="s">
        <v>82</v>
      </c>
      <c r="E56" s="45">
        <v>2</v>
      </c>
      <c r="F56" s="31">
        <f t="shared" si="0"/>
        <v>4</v>
      </c>
      <c r="G56" s="31" t="s">
        <v>130</v>
      </c>
    </row>
    <row r="57" spans="1:7" x14ac:dyDescent="0.2">
      <c r="A57" s="53" t="s">
        <v>366</v>
      </c>
      <c r="B57" s="31" t="s">
        <v>169</v>
      </c>
      <c r="C57" s="48">
        <v>5365011666337</v>
      </c>
      <c r="D57" s="31" t="s">
        <v>82</v>
      </c>
      <c r="E57" s="31">
        <v>5</v>
      </c>
      <c r="F57" s="31">
        <f t="shared" si="0"/>
        <v>10</v>
      </c>
      <c r="G57" s="31" t="s">
        <v>170</v>
      </c>
    </row>
    <row r="58" spans="1:7" x14ac:dyDescent="0.2">
      <c r="A58" s="53" t="s">
        <v>367</v>
      </c>
      <c r="B58" s="31" t="s">
        <v>172</v>
      </c>
      <c r="C58" s="48">
        <v>5365011067761</v>
      </c>
      <c r="D58" s="31" t="s">
        <v>404</v>
      </c>
      <c r="E58" s="31">
        <v>5</v>
      </c>
      <c r="F58" s="31">
        <f t="shared" si="0"/>
        <v>10</v>
      </c>
      <c r="G58" s="31" t="s">
        <v>174</v>
      </c>
    </row>
    <row r="59" spans="1:7" x14ac:dyDescent="0.2">
      <c r="A59" s="53" t="s">
        <v>368</v>
      </c>
      <c r="B59" s="31" t="s">
        <v>217</v>
      </c>
      <c r="C59" s="48">
        <v>5365010632310</v>
      </c>
      <c r="D59" s="31" t="s">
        <v>82</v>
      </c>
      <c r="E59" s="31">
        <v>5</v>
      </c>
      <c r="F59" s="31">
        <f t="shared" si="0"/>
        <v>10</v>
      </c>
      <c r="G59" s="31" t="s">
        <v>218</v>
      </c>
    </row>
    <row r="60" spans="1:7" x14ac:dyDescent="0.2">
      <c r="A60" s="53" t="s">
        <v>369</v>
      </c>
      <c r="B60" s="31" t="s">
        <v>86</v>
      </c>
      <c r="C60" s="48">
        <v>3110013107072</v>
      </c>
      <c r="D60" s="31" t="s">
        <v>48</v>
      </c>
      <c r="E60" s="31">
        <v>2</v>
      </c>
      <c r="F60" s="31">
        <f t="shared" si="0"/>
        <v>4</v>
      </c>
      <c r="G60" s="31" t="s">
        <v>88</v>
      </c>
    </row>
    <row r="61" spans="1:7" x14ac:dyDescent="0.2">
      <c r="A61" s="53" t="s">
        <v>370</v>
      </c>
      <c r="B61" s="31" t="s">
        <v>251</v>
      </c>
      <c r="C61" s="48">
        <v>5365010460034</v>
      </c>
      <c r="D61" s="31" t="s">
        <v>82</v>
      </c>
      <c r="E61" s="31">
        <v>6</v>
      </c>
      <c r="F61" s="31">
        <f t="shared" si="0"/>
        <v>12</v>
      </c>
      <c r="G61" s="31" t="s">
        <v>252</v>
      </c>
    </row>
    <row r="62" spans="1:7" x14ac:dyDescent="0.2">
      <c r="A62" s="53" t="s">
        <v>371</v>
      </c>
      <c r="B62" s="31" t="s">
        <v>262</v>
      </c>
      <c r="C62" s="48">
        <v>5365013097090</v>
      </c>
      <c r="D62" s="31" t="s">
        <v>82</v>
      </c>
      <c r="E62" s="45">
        <v>1</v>
      </c>
      <c r="F62" s="31">
        <f t="shared" si="0"/>
        <v>2</v>
      </c>
      <c r="G62" s="31" t="s">
        <v>263</v>
      </c>
    </row>
    <row r="63" spans="1:7" x14ac:dyDescent="0.2">
      <c r="A63" s="53" t="s">
        <v>372</v>
      </c>
      <c r="B63" s="31" t="s">
        <v>265</v>
      </c>
      <c r="C63" s="48">
        <v>5365013101101</v>
      </c>
      <c r="D63" s="31" t="s">
        <v>82</v>
      </c>
      <c r="E63" s="45">
        <v>1</v>
      </c>
      <c r="F63" s="31">
        <f t="shared" si="0"/>
        <v>2</v>
      </c>
      <c r="G63" s="31" t="s">
        <v>269</v>
      </c>
    </row>
    <row r="64" spans="1:7" x14ac:dyDescent="0.2">
      <c r="A64" s="53" t="s">
        <v>373</v>
      </c>
      <c r="B64" s="31" t="s">
        <v>268</v>
      </c>
      <c r="C64" s="48">
        <v>5365013097091</v>
      </c>
      <c r="D64" s="31" t="s">
        <v>82</v>
      </c>
      <c r="E64" s="45">
        <v>1</v>
      </c>
      <c r="F64" s="31">
        <f t="shared" si="0"/>
        <v>2</v>
      </c>
      <c r="G64" s="31" t="s">
        <v>95</v>
      </c>
    </row>
    <row r="65" spans="1:7" x14ac:dyDescent="0.2">
      <c r="A65" s="53" t="s">
        <v>374</v>
      </c>
      <c r="B65" s="31" t="s">
        <v>93</v>
      </c>
      <c r="C65" s="48">
        <v>3110009264584</v>
      </c>
      <c r="D65" s="31" t="s">
        <v>403</v>
      </c>
      <c r="E65" s="31">
        <v>5</v>
      </c>
      <c r="F65" s="31">
        <f t="shared" si="0"/>
        <v>10</v>
      </c>
      <c r="G65" s="31" t="s">
        <v>291</v>
      </c>
    </row>
    <row r="66" spans="1:7" x14ac:dyDescent="0.2">
      <c r="A66" s="53" t="s">
        <v>375</v>
      </c>
      <c r="B66" s="31" t="s">
        <v>290</v>
      </c>
      <c r="C66" s="48">
        <v>5305005792138</v>
      </c>
      <c r="D66" s="31" t="s">
        <v>36</v>
      </c>
      <c r="E66" s="45">
        <v>3</v>
      </c>
      <c r="F66" s="31">
        <f t="shared" ref="F66:F68" si="1">E66*2</f>
        <v>6</v>
      </c>
      <c r="G66" s="31" t="s">
        <v>383</v>
      </c>
    </row>
    <row r="67" spans="1:7" x14ac:dyDescent="0.2">
      <c r="A67" s="53" t="s">
        <v>376</v>
      </c>
      <c r="B67" s="31" t="s">
        <v>132</v>
      </c>
      <c r="C67" s="48">
        <v>5365011821487</v>
      </c>
      <c r="D67" s="31" t="s">
        <v>82</v>
      </c>
      <c r="E67" s="31">
        <v>10</v>
      </c>
      <c r="F67" s="31">
        <f t="shared" si="1"/>
        <v>20</v>
      </c>
      <c r="G67" s="31" t="s">
        <v>378</v>
      </c>
    </row>
    <row r="68" spans="1:7" x14ac:dyDescent="0.2">
      <c r="A68" s="53" t="s">
        <v>377</v>
      </c>
      <c r="B68" s="31" t="s">
        <v>273</v>
      </c>
      <c r="C68" s="48">
        <v>3110007793506</v>
      </c>
      <c r="D68" s="31" t="s">
        <v>48</v>
      </c>
      <c r="E68" s="45">
        <v>1</v>
      </c>
      <c r="F68" s="31">
        <f t="shared" si="1"/>
        <v>2</v>
      </c>
      <c r="G68" s="31" t="s">
        <v>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Baseline</vt:lpstr>
      <vt:lpstr>BOM Validation</vt:lpstr>
      <vt:lpstr>REV A</vt:lpstr>
      <vt:lpstr>REV B</vt:lpstr>
      <vt:lpstr>REV C</vt:lpstr>
      <vt:lpstr>REV D</vt:lpstr>
      <vt:lpstr>REV E</vt:lpstr>
      <vt:lpstr>REV F</vt:lpstr>
      <vt:lpstr>TBDB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  <vt:lpstr>'REV F'!Print_Area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2015-03-04T19:07:58Z</cp:lastPrinted>
  <dcterms:created xsi:type="dcterms:W3CDTF">2004-09-30T17:31:35Z</dcterms:created>
  <dcterms:modified xsi:type="dcterms:W3CDTF">2016-01-28T21:07:20Z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